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8310"/>
  </bookViews>
  <sheets>
    <sheet name="SLS results (sub-6)" sheetId="1" r:id="rId1"/>
    <sheet name="SLS results (mmWave)" sheetId="2" r:id="rId2"/>
  </sheets>
  <definedNames>
    <definedName name="_xlnm._FilterDatabase" localSheetId="1" hidden="1">'SLS results (mmWave)'!$A$1:$AF$18</definedName>
    <definedName name="_xlnm._FilterDatabase" localSheetId="0" hidden="1">'SLS results (sub-6)'!$A$1:$AF$7</definedName>
  </definedNames>
  <calcPr calcId="145621"/>
</workbook>
</file>

<file path=xl/calcChain.xml><?xml version="1.0" encoding="utf-8"?>
<calcChain xmlns="http://schemas.openxmlformats.org/spreadsheetml/2006/main">
  <c r="J15" i="1" l="1"/>
  <c r="K15" i="1"/>
  <c r="O15" i="1"/>
  <c r="P15" i="1"/>
  <c r="Q15" i="1"/>
  <c r="U15" i="1"/>
  <c r="V15" i="1"/>
  <c r="W15" i="1"/>
  <c r="AA15" i="1"/>
  <c r="AB15" i="1"/>
  <c r="AC15" i="1"/>
  <c r="L15" i="1"/>
  <c r="M15" i="1"/>
  <c r="N15" i="1"/>
  <c r="R15" i="1"/>
  <c r="S15" i="1"/>
  <c r="T15" i="1"/>
  <c r="X15" i="1"/>
  <c r="Y15" i="1"/>
  <c r="Z15" i="1"/>
  <c r="AD15" i="1"/>
  <c r="AE15" i="1"/>
  <c r="AF15" i="1"/>
  <c r="I15" i="1"/>
  <c r="J14" i="1"/>
  <c r="K14" i="1"/>
  <c r="O14" i="1"/>
  <c r="P14" i="1"/>
  <c r="Q14" i="1"/>
  <c r="U14" i="1"/>
  <c r="V14" i="1"/>
  <c r="W14" i="1"/>
  <c r="AA14" i="1"/>
  <c r="AB14" i="1"/>
  <c r="AC14" i="1"/>
  <c r="L14" i="1"/>
  <c r="M14" i="1"/>
  <c r="N14" i="1"/>
  <c r="R14" i="1"/>
  <c r="S14" i="1"/>
  <c r="T14" i="1"/>
  <c r="X14" i="1"/>
  <c r="Y14" i="1"/>
  <c r="Z14" i="1"/>
  <c r="AD14" i="1"/>
  <c r="AE14" i="1"/>
  <c r="AF14" i="1"/>
  <c r="I14" i="1"/>
  <c r="J13" i="1"/>
  <c r="K13" i="1"/>
  <c r="O13" i="1"/>
  <c r="P13" i="1"/>
  <c r="Q13" i="1"/>
  <c r="U13" i="1"/>
  <c r="V13" i="1"/>
  <c r="W13" i="1"/>
  <c r="AA13" i="1"/>
  <c r="AB13" i="1"/>
  <c r="AC13" i="1"/>
  <c r="L13" i="1"/>
  <c r="M13" i="1"/>
  <c r="N13" i="1"/>
  <c r="R13" i="1"/>
  <c r="S13" i="1"/>
  <c r="T13" i="1"/>
  <c r="X13" i="1"/>
  <c r="Y13" i="1"/>
  <c r="Z13" i="1"/>
  <c r="AD13" i="1"/>
  <c r="AE13" i="1"/>
  <c r="AF13" i="1"/>
  <c r="I13" i="1"/>
  <c r="J12" i="1"/>
  <c r="K12" i="1"/>
  <c r="O12" i="1"/>
  <c r="P12" i="1"/>
  <c r="Q12" i="1"/>
  <c r="U12" i="1"/>
  <c r="V12" i="1"/>
  <c r="W12" i="1"/>
  <c r="AA12" i="1"/>
  <c r="AB12" i="1"/>
  <c r="AC12" i="1"/>
  <c r="L12" i="1"/>
  <c r="M12" i="1"/>
  <c r="N12" i="1"/>
  <c r="R12" i="1"/>
  <c r="S12" i="1"/>
  <c r="T12" i="1"/>
  <c r="X12" i="1"/>
  <c r="Y12" i="1"/>
  <c r="Z12" i="1"/>
  <c r="AD12" i="1"/>
  <c r="AE12" i="1"/>
  <c r="AF12" i="1"/>
  <c r="I12" i="1"/>
  <c r="J26" i="2"/>
  <c r="K26" i="2"/>
  <c r="O26" i="2"/>
  <c r="P26" i="2"/>
  <c r="Q26" i="2"/>
  <c r="U26" i="2"/>
  <c r="V26" i="2"/>
  <c r="W26" i="2"/>
  <c r="AA26" i="2"/>
  <c r="AB26" i="2"/>
  <c r="AC26" i="2"/>
  <c r="L26" i="2"/>
  <c r="M26" i="2"/>
  <c r="N26" i="2"/>
  <c r="R26" i="2"/>
  <c r="S26" i="2"/>
  <c r="T26" i="2"/>
  <c r="X26" i="2"/>
  <c r="Y26" i="2"/>
  <c r="Z26" i="2"/>
  <c r="AD26" i="2"/>
  <c r="AE26" i="2"/>
  <c r="AF26" i="2"/>
  <c r="I26" i="2"/>
  <c r="J25" i="2"/>
  <c r="K25" i="2"/>
  <c r="O25" i="2"/>
  <c r="P25" i="2"/>
  <c r="Q25" i="2"/>
  <c r="U25" i="2"/>
  <c r="V25" i="2"/>
  <c r="W25" i="2"/>
  <c r="AA25" i="2"/>
  <c r="AB25" i="2"/>
  <c r="AC25" i="2"/>
  <c r="L25" i="2"/>
  <c r="M25" i="2"/>
  <c r="N25" i="2"/>
  <c r="R25" i="2"/>
  <c r="S25" i="2"/>
  <c r="T25" i="2"/>
  <c r="X25" i="2"/>
  <c r="Y25" i="2"/>
  <c r="Z25" i="2"/>
  <c r="AD25" i="2"/>
  <c r="AE25" i="2"/>
  <c r="AF25" i="2"/>
  <c r="I25" i="2"/>
  <c r="J24" i="2"/>
  <c r="K24" i="2"/>
  <c r="O24" i="2"/>
  <c r="P24" i="2"/>
  <c r="Q24" i="2"/>
  <c r="U24" i="2"/>
  <c r="V24" i="2"/>
  <c r="W24" i="2"/>
  <c r="AA24" i="2"/>
  <c r="AB24" i="2"/>
  <c r="AC24" i="2"/>
  <c r="L24" i="2"/>
  <c r="M24" i="2"/>
  <c r="N24" i="2"/>
  <c r="R24" i="2"/>
  <c r="S24" i="2"/>
  <c r="T24" i="2"/>
  <c r="X24" i="2"/>
  <c r="Y24" i="2"/>
  <c r="Z24" i="2"/>
  <c r="AD24" i="2"/>
  <c r="AE24" i="2"/>
  <c r="AF24" i="2"/>
  <c r="I24" i="2"/>
  <c r="J23" i="2"/>
  <c r="K23" i="2"/>
  <c r="O23" i="2"/>
  <c r="P23" i="2"/>
  <c r="Q23" i="2"/>
  <c r="U23" i="2"/>
  <c r="V23" i="2"/>
  <c r="W23" i="2"/>
  <c r="AA23" i="2"/>
  <c r="AB23" i="2"/>
  <c r="AC23" i="2"/>
  <c r="L23" i="2"/>
  <c r="M23" i="2"/>
  <c r="N23" i="2"/>
  <c r="R23" i="2"/>
  <c r="S23" i="2"/>
  <c r="T23" i="2"/>
  <c r="X23" i="2"/>
  <c r="Y23" i="2"/>
  <c r="Z23" i="2"/>
  <c r="AD23" i="2"/>
  <c r="AE23" i="2"/>
  <c r="AF23" i="2"/>
  <c r="I23" i="2"/>
</calcChain>
</file>

<file path=xl/sharedStrings.xml><?xml version="1.0" encoding="utf-8"?>
<sst xmlns="http://schemas.openxmlformats.org/spreadsheetml/2006/main" count="110" uniqueCount="52">
  <si>
    <t>Source</t>
    <phoneticPr fontId="3"/>
  </si>
  <si>
    <t>Scenario</t>
    <phoneticPr fontId="3"/>
  </si>
  <si>
    <t>ISD [m]</t>
    <phoneticPr fontId="3"/>
  </si>
  <si>
    <t>UMa</t>
    <phoneticPr fontId="3"/>
  </si>
  <si>
    <t>Frequency [GHz]</t>
    <phoneticPr fontId="3"/>
  </si>
  <si>
    <t>tdoc</t>
    <phoneticPr fontId="3"/>
  </si>
  <si>
    <t>NTT DOCOMO</t>
    <phoneticPr fontId="3"/>
  </si>
  <si>
    <t>No. of Rx beams per UE</t>
    <phoneticPr fontId="3"/>
  </si>
  <si>
    <t>No. of Tx beams at BS</t>
    <phoneticPr fontId="3"/>
  </si>
  <si>
    <t>Number of detectable cells for all UEs</t>
    <phoneticPr fontId="3"/>
  </si>
  <si>
    <t>Number of detectable beams per freq for all UEs</t>
    <phoneticPr fontId="3"/>
  </si>
  <si>
    <t>Number of detectable beams from serving cell for all UEs</t>
    <phoneticPr fontId="3"/>
  </si>
  <si>
    <t>Number of detectable beams from neighbor cell for all UEs</t>
    <phoneticPr fontId="3"/>
  </si>
  <si>
    <t>R1-1710940</t>
    <phoneticPr fontId="3"/>
  </si>
  <si>
    <t>Number of detectable cells for cell edge UEs</t>
    <phoneticPr fontId="3"/>
  </si>
  <si>
    <t>Number of detectable beams per freq for cell edge UEs</t>
    <phoneticPr fontId="3"/>
  </si>
  <si>
    <t>Number of detectable beams from serving cell for cell edge UEs</t>
    <phoneticPr fontId="3"/>
  </si>
  <si>
    <t>Number of detectable beams from neighbor cell for cell edge UEs</t>
    <phoneticPr fontId="3"/>
  </si>
  <si>
    <t>Other specific assumption</t>
    <phoneticPr fontId="3"/>
  </si>
  <si>
    <t>R1-1710939</t>
    <phoneticPr fontId="3"/>
  </si>
  <si>
    <t>Ericsson</t>
  </si>
  <si>
    <t>UMA</t>
  </si>
  <si>
    <t>R4-1710286</t>
  </si>
  <si>
    <t>&lt;1</t>
  </si>
  <si>
    <t>R4-1710287</t>
  </si>
  <si>
    <t xml:space="preserve">IHs </t>
  </si>
  <si>
    <t>MediaTek</t>
  </si>
  <si>
    <t>R4-1710668</t>
  </si>
  <si>
    <t>R4-1710667</t>
  </si>
  <si>
    <t>Qualcomm</t>
  </si>
  <si>
    <t>R4-1711405</t>
  </si>
  <si>
    <t>UMa</t>
  </si>
  <si>
    <t>Nokia</t>
  </si>
  <si>
    <t>R4-1710720</t>
  </si>
  <si>
    <t>dynamic</t>
  </si>
  <si>
    <t>static</t>
  </si>
  <si>
    <t>LG Electronics</t>
    <phoneticPr fontId="3"/>
  </si>
  <si>
    <t>R4-1710858</t>
    <phoneticPr fontId="3"/>
  </si>
  <si>
    <t>Uma</t>
    <phoneticPr fontId="3"/>
  </si>
  <si>
    <t>LG Electronics</t>
    <phoneticPr fontId="3"/>
  </si>
  <si>
    <t>R4-1710858</t>
    <phoneticPr fontId="3"/>
  </si>
  <si>
    <t>Uma</t>
    <phoneticPr fontId="3"/>
  </si>
  <si>
    <t>Samsung</t>
    <phoneticPr fontId="3"/>
  </si>
  <si>
    <t>R4-1711028</t>
    <phoneticPr fontId="3"/>
  </si>
  <si>
    <t>UMa</t>
    <phoneticPr fontId="3"/>
  </si>
  <si>
    <t>Samsung</t>
    <phoneticPr fontId="5" type="noConversion"/>
  </si>
  <si>
    <t>R4-1711029</t>
    <phoneticPr fontId="5" type="noConversion"/>
  </si>
  <si>
    <t>UMa</t>
    <phoneticPr fontId="3"/>
  </si>
  <si>
    <t>minimum</t>
    <phoneticPr fontId="4" type="noConversion"/>
  </si>
  <si>
    <t>mean</t>
    <phoneticPr fontId="4" type="noConversion"/>
  </si>
  <si>
    <t>median</t>
    <phoneticPr fontId="4" type="noConversion"/>
  </si>
  <si>
    <t>maximum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</si>
</sst>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scheme val="minor"/>
    </font>
    <font>
      <sz val="11"/>
      <color rgb="FF9C65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8"/>
      <name val="ＭＳ Ｐゴシック"/>
      <family val="3"/>
      <charset val="129"/>
      <scheme val="minor"/>
    </font>
    <font>
      <sz val="9"/>
      <name val="ＭＳ Ｐゴシック"/>
      <family val="3"/>
      <charset val="134"/>
      <scheme val="minor"/>
    </font>
    <font>
      <sz val="11"/>
      <color rgb="FF9C0006"/>
      <name val="ＭＳ Ｐゴシック"/>
      <family val="2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wrapText="1"/>
    </xf>
    <xf numFmtId="0" fontId="2" fillId="3" borderId="1" xfId="2" applyAlignment="1">
      <alignment wrapText="1"/>
    </xf>
    <xf numFmtId="0" fontId="0" fillId="0" borderId="0" xfId="0" applyFont="1" applyBorder="1" applyAlignment="1">
      <alignment wrapText="1"/>
    </xf>
    <xf numFmtId="0" fontId="1" fillId="2" borderId="2" xfId="1" applyBorder="1" applyAlignment="1">
      <alignment horizontal="center" wrapText="1"/>
    </xf>
    <xf numFmtId="0" fontId="2" fillId="10" borderId="2" xfId="2" applyFill="1" applyBorder="1" applyAlignment="1">
      <alignment horizontal="center" wrapText="1"/>
    </xf>
    <xf numFmtId="0" fontId="2" fillId="8" borderId="2" xfId="2" applyFill="1" applyBorder="1" applyAlignment="1">
      <alignment horizontal="center" wrapText="1"/>
    </xf>
    <xf numFmtId="0" fontId="2" fillId="9" borderId="2" xfId="2" applyFill="1" applyBorder="1" applyAlignment="1">
      <alignment horizontal="center" wrapText="1"/>
    </xf>
    <xf numFmtId="0" fontId="2" fillId="3" borderId="2" xfId="2" applyBorder="1" applyAlignment="1">
      <alignment horizontal="center" wrapText="1"/>
    </xf>
    <xf numFmtId="0" fontId="2" fillId="5" borderId="2" xfId="2" applyFill="1" applyBorder="1" applyAlignment="1">
      <alignment horizontal="center" wrapText="1"/>
    </xf>
    <xf numFmtId="0" fontId="2" fillId="4" borderId="2" xfId="2" applyFill="1" applyBorder="1" applyAlignment="1">
      <alignment horizontal="center" wrapText="1"/>
    </xf>
    <xf numFmtId="0" fontId="2" fillId="6" borderId="2" xfId="2" applyFill="1" applyBorder="1" applyAlignment="1">
      <alignment horizontal="center" wrapText="1"/>
    </xf>
    <xf numFmtId="0" fontId="2" fillId="7" borderId="2" xfId="2" applyFill="1" applyBorder="1" applyAlignment="1">
      <alignment horizontal="center" wrapText="1"/>
    </xf>
    <xf numFmtId="0" fontId="6" fillId="11" borderId="0" xfId="3" applyAlignment="1">
      <alignment wrapText="1"/>
    </xf>
    <xf numFmtId="0" fontId="6" fillId="0" borderId="0" xfId="3" applyFill="1" applyAlignment="1">
      <alignment wrapText="1"/>
    </xf>
    <xf numFmtId="0" fontId="2" fillId="0" borderId="1" xfId="2" applyFill="1" applyAlignment="1">
      <alignment wrapText="1"/>
    </xf>
    <xf numFmtId="9" fontId="2" fillId="3" borderId="3" xfId="2" applyNumberFormat="1" applyBorder="1" applyAlignment="1">
      <alignment wrapText="1"/>
    </xf>
    <xf numFmtId="9" fontId="2" fillId="7" borderId="3" xfId="2" applyNumberForma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Font="1" applyBorder="1" applyAlignment="1">
      <alignment wrapText="1"/>
    </xf>
    <xf numFmtId="0" fontId="6" fillId="15" borderId="6" xfId="3" applyFill="1" applyBorder="1" applyAlignment="1">
      <alignment wrapText="1"/>
    </xf>
    <xf numFmtId="0" fontId="6" fillId="15" borderId="0" xfId="3" applyFill="1" applyBorder="1" applyAlignment="1">
      <alignment wrapText="1"/>
    </xf>
    <xf numFmtId="0" fontId="6" fillId="15" borderId="7" xfId="3" applyFill="1" applyBorder="1" applyAlignment="1">
      <alignment wrapText="1"/>
    </xf>
    <xf numFmtId="0" fontId="6" fillId="15" borderId="8" xfId="3" applyFill="1" applyBorder="1" applyAlignment="1">
      <alignment wrapText="1"/>
    </xf>
    <xf numFmtId="9" fontId="2" fillId="5" borderId="3" xfId="2" applyNumberFormat="1" applyFill="1" applyBorder="1" applyAlignment="1">
      <alignment wrapText="1"/>
    </xf>
    <xf numFmtId="9" fontId="2" fillId="10" borderId="3" xfId="2" applyNumberForma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Font="1" applyBorder="1" applyAlignment="1">
      <alignment wrapText="1"/>
    </xf>
    <xf numFmtId="0" fontId="6" fillId="14" borderId="11" xfId="3" applyFill="1" applyBorder="1" applyAlignment="1">
      <alignment wrapText="1"/>
    </xf>
    <xf numFmtId="0" fontId="6" fillId="14" borderId="0" xfId="3" applyFill="1" applyBorder="1" applyAlignment="1">
      <alignment wrapText="1"/>
    </xf>
    <xf numFmtId="0" fontId="6" fillId="14" borderId="12" xfId="3" applyFill="1" applyBorder="1" applyAlignment="1">
      <alignment wrapText="1"/>
    </xf>
    <xf numFmtId="0" fontId="6" fillId="14" borderId="13" xfId="3" applyFill="1" applyBorder="1" applyAlignment="1">
      <alignment wrapText="1"/>
    </xf>
    <xf numFmtId="9" fontId="2" fillId="4" borderId="3" xfId="2" applyNumberFormat="1" applyFill="1" applyBorder="1" applyAlignment="1">
      <alignment wrapText="1"/>
    </xf>
    <xf numFmtId="9" fontId="2" fillId="8" borderId="3" xfId="2" applyNumberForma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6" fillId="13" borderId="16" xfId="3" applyFill="1" applyBorder="1" applyAlignment="1">
      <alignment wrapText="1"/>
    </xf>
    <xf numFmtId="0" fontId="6" fillId="13" borderId="0" xfId="3" applyFill="1" applyBorder="1" applyAlignment="1">
      <alignment wrapText="1"/>
    </xf>
    <xf numFmtId="0" fontId="6" fillId="13" borderId="17" xfId="3" applyFill="1" applyBorder="1" applyAlignment="1">
      <alignment wrapText="1"/>
    </xf>
    <xf numFmtId="0" fontId="6" fillId="13" borderId="18" xfId="3" applyFill="1" applyBorder="1" applyAlignment="1">
      <alignment wrapText="1"/>
    </xf>
    <xf numFmtId="9" fontId="2" fillId="6" borderId="3" xfId="2" applyNumberFormat="1" applyFill="1" applyBorder="1" applyAlignment="1">
      <alignment wrapText="1"/>
    </xf>
    <xf numFmtId="9" fontId="2" fillId="9" borderId="3" xfId="2" applyNumberFormat="1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6" fillId="12" borderId="22" xfId="3" applyFill="1" applyBorder="1" applyAlignment="1">
      <alignment wrapText="1"/>
    </xf>
    <xf numFmtId="0" fontId="6" fillId="12" borderId="0" xfId="3" applyFill="1" applyBorder="1" applyAlignment="1">
      <alignment wrapText="1"/>
    </xf>
    <xf numFmtId="0" fontId="6" fillId="12" borderId="23" xfId="3" applyFill="1" applyBorder="1" applyAlignment="1">
      <alignment wrapText="1"/>
    </xf>
    <xf numFmtId="0" fontId="6" fillId="12" borderId="24" xfId="3" applyFill="1" applyBorder="1" applyAlignment="1">
      <alignment wrapText="1"/>
    </xf>
    <xf numFmtId="0" fontId="6" fillId="12" borderId="25" xfId="3" applyFill="1" applyBorder="1" applyAlignment="1">
      <alignment wrapText="1"/>
    </xf>
    <xf numFmtId="0" fontId="6" fillId="12" borderId="26" xfId="3" applyFill="1" applyBorder="1" applyAlignment="1">
      <alignment wrapText="1"/>
    </xf>
    <xf numFmtId="0" fontId="0" fillId="0" borderId="16" xfId="0" applyFont="1" applyBorder="1" applyAlignment="1">
      <alignment wrapText="1"/>
    </xf>
    <xf numFmtId="0" fontId="0" fillId="0" borderId="22" xfId="0" applyFont="1" applyBorder="1" applyAlignment="1">
      <alignment wrapText="1"/>
    </xf>
  </cellXfs>
  <cellStyles count="4">
    <cellStyle name="チェック セル" xfId="2" builtinId="23"/>
    <cellStyle name="どちらでもない" xfId="1" builtinId="28"/>
    <cellStyle name="悪い" xfId="3" builtinId="27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38100</xdr:colOff>
      <xdr:row>15</xdr:row>
      <xdr:rowOff>9525</xdr:rowOff>
    </xdr:from>
    <xdr:ext cx="1563761" cy="264560"/>
    <xdr:sp macro="" textlink="">
      <xdr:nvSpPr>
        <xdr:cNvPr id="2" name="テキスト ボックス 1"/>
        <xdr:cNvSpPr txBox="1"/>
      </xdr:nvSpPr>
      <xdr:spPr>
        <a:xfrm>
          <a:off x="8467725" y="3657600"/>
          <a:ext cx="15637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number</a:t>
          </a:r>
          <a:r>
            <a:rPr kumimoji="1" lang="en-US" altLang="ja-JP" sz="1100" baseline="0">
              <a:solidFill>
                <a:srgbClr val="FF0000"/>
              </a:solidFill>
            </a:rPr>
            <a:t> of cells per freq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15</xdr:col>
      <xdr:colOff>771525</xdr:colOff>
      <xdr:row>15</xdr:row>
      <xdr:rowOff>0</xdr:rowOff>
    </xdr:from>
    <xdr:ext cx="1693733" cy="264560"/>
    <xdr:sp macro="" textlink="">
      <xdr:nvSpPr>
        <xdr:cNvPr id="3" name="テキスト ボックス 2"/>
        <xdr:cNvSpPr txBox="1"/>
      </xdr:nvSpPr>
      <xdr:spPr>
        <a:xfrm>
          <a:off x="12877800" y="3648075"/>
          <a:ext cx="16937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70C0"/>
              </a:solidFill>
            </a:rPr>
            <a:t>number</a:t>
          </a:r>
          <a:r>
            <a:rPr kumimoji="1" lang="en-US" altLang="ja-JP" sz="1100" baseline="0">
              <a:solidFill>
                <a:srgbClr val="0070C0"/>
              </a:solidFill>
            </a:rPr>
            <a:t> of beams per freq</a:t>
          </a:r>
          <a:endParaRPr kumimoji="1" lang="ja-JP" altLang="en-US" sz="1100">
            <a:solidFill>
              <a:srgbClr val="0070C0"/>
            </a:solidFill>
          </a:endParaRPr>
        </a:p>
      </xdr:txBody>
    </xdr:sp>
    <xdr:clientData/>
  </xdr:oneCellAnchor>
  <xdr:oneCellAnchor>
    <xdr:from>
      <xdr:col>21</xdr:col>
      <xdr:colOff>552450</xdr:colOff>
      <xdr:row>15</xdr:row>
      <xdr:rowOff>19050</xdr:rowOff>
    </xdr:from>
    <xdr:ext cx="2605329" cy="264560"/>
    <xdr:sp macro="" textlink="">
      <xdr:nvSpPr>
        <xdr:cNvPr id="4" name="テキスト ボックス 3"/>
        <xdr:cNvSpPr txBox="1"/>
      </xdr:nvSpPr>
      <xdr:spPr>
        <a:xfrm>
          <a:off x="17145000" y="3667125"/>
          <a:ext cx="2605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B050"/>
              </a:solidFill>
            </a:rPr>
            <a:t>number</a:t>
          </a:r>
          <a:r>
            <a:rPr kumimoji="1" lang="en-US" altLang="ja-JP" sz="1100" baseline="0">
              <a:solidFill>
                <a:srgbClr val="00B050"/>
              </a:solidFill>
            </a:rPr>
            <a:t> of beams per cell (for serving cell)</a:t>
          </a:r>
          <a:endParaRPr kumimoji="1" lang="ja-JP" altLang="en-US" sz="1100">
            <a:solidFill>
              <a:srgbClr val="00B050"/>
            </a:solidFill>
          </a:endParaRPr>
        </a:p>
      </xdr:txBody>
    </xdr:sp>
    <xdr:clientData/>
  </xdr:oneCellAnchor>
  <xdr:oneCellAnchor>
    <xdr:from>
      <xdr:col>27</xdr:col>
      <xdr:colOff>495300</xdr:colOff>
      <xdr:row>15</xdr:row>
      <xdr:rowOff>19050</xdr:rowOff>
    </xdr:from>
    <xdr:ext cx="2709075" cy="264560"/>
    <xdr:sp macro="" textlink="">
      <xdr:nvSpPr>
        <xdr:cNvPr id="5" name="テキスト ボックス 4"/>
        <xdr:cNvSpPr txBox="1"/>
      </xdr:nvSpPr>
      <xdr:spPr>
        <a:xfrm>
          <a:off x="21574125" y="3667125"/>
          <a:ext cx="27090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7030A0"/>
              </a:solidFill>
            </a:rPr>
            <a:t>number</a:t>
          </a:r>
          <a:r>
            <a:rPr kumimoji="1" lang="en-US" altLang="ja-JP" sz="1100" baseline="0">
              <a:solidFill>
                <a:srgbClr val="7030A0"/>
              </a:solidFill>
            </a:rPr>
            <a:t> of beams per cell (for neighbor cell)</a:t>
          </a:r>
          <a:endParaRPr kumimoji="1" lang="ja-JP" altLang="en-US" sz="1100">
            <a:solidFill>
              <a:srgbClr val="7030A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676275</xdr:colOff>
      <xdr:row>26</xdr:row>
      <xdr:rowOff>19050</xdr:rowOff>
    </xdr:from>
    <xdr:ext cx="1563761" cy="264560"/>
    <xdr:sp macro="" textlink="">
      <xdr:nvSpPr>
        <xdr:cNvPr id="2" name="テキスト ボックス 1"/>
        <xdr:cNvSpPr txBox="1"/>
      </xdr:nvSpPr>
      <xdr:spPr>
        <a:xfrm>
          <a:off x="8296275" y="6238875"/>
          <a:ext cx="15637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number</a:t>
          </a:r>
          <a:r>
            <a:rPr kumimoji="1" lang="en-US" altLang="ja-JP" sz="1100" baseline="0">
              <a:solidFill>
                <a:srgbClr val="FF0000"/>
              </a:solidFill>
            </a:rPr>
            <a:t> of cells per freq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16</xdr:col>
      <xdr:colOff>19050</xdr:colOff>
      <xdr:row>26</xdr:row>
      <xdr:rowOff>19050</xdr:rowOff>
    </xdr:from>
    <xdr:ext cx="1693733" cy="264560"/>
    <xdr:sp macro="" textlink="">
      <xdr:nvSpPr>
        <xdr:cNvPr id="3" name="テキスト ボックス 2"/>
        <xdr:cNvSpPr txBox="1"/>
      </xdr:nvSpPr>
      <xdr:spPr>
        <a:xfrm>
          <a:off x="12934950" y="6238875"/>
          <a:ext cx="16937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70C0"/>
              </a:solidFill>
            </a:rPr>
            <a:t>number</a:t>
          </a:r>
          <a:r>
            <a:rPr kumimoji="1" lang="en-US" altLang="ja-JP" sz="1100" baseline="0">
              <a:solidFill>
                <a:srgbClr val="0070C0"/>
              </a:solidFill>
            </a:rPr>
            <a:t> of beams per freq</a:t>
          </a:r>
          <a:endParaRPr kumimoji="1" lang="ja-JP" altLang="en-US" sz="1100">
            <a:solidFill>
              <a:srgbClr val="0070C0"/>
            </a:solidFill>
          </a:endParaRPr>
        </a:p>
      </xdr:txBody>
    </xdr:sp>
    <xdr:clientData/>
  </xdr:oneCellAnchor>
  <xdr:oneCellAnchor>
    <xdr:from>
      <xdr:col>21</xdr:col>
      <xdr:colOff>304800</xdr:colOff>
      <xdr:row>26</xdr:row>
      <xdr:rowOff>19050</xdr:rowOff>
    </xdr:from>
    <xdr:ext cx="2605329" cy="264560"/>
    <xdr:sp macro="" textlink="">
      <xdr:nvSpPr>
        <xdr:cNvPr id="4" name="テキスト ボックス 3"/>
        <xdr:cNvSpPr txBox="1"/>
      </xdr:nvSpPr>
      <xdr:spPr>
        <a:xfrm>
          <a:off x="16897350" y="6238875"/>
          <a:ext cx="2605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B050"/>
              </a:solidFill>
            </a:rPr>
            <a:t>number</a:t>
          </a:r>
          <a:r>
            <a:rPr kumimoji="1" lang="en-US" altLang="ja-JP" sz="1100" baseline="0">
              <a:solidFill>
                <a:srgbClr val="00B050"/>
              </a:solidFill>
            </a:rPr>
            <a:t> of beams per cell (for serving cell)</a:t>
          </a:r>
          <a:endParaRPr kumimoji="1" lang="ja-JP" altLang="en-US" sz="1100">
            <a:solidFill>
              <a:srgbClr val="00B050"/>
            </a:solidFill>
          </a:endParaRPr>
        </a:p>
      </xdr:txBody>
    </xdr:sp>
    <xdr:clientData/>
  </xdr:oneCellAnchor>
  <xdr:oneCellAnchor>
    <xdr:from>
      <xdr:col>27</xdr:col>
      <xdr:colOff>247650</xdr:colOff>
      <xdr:row>26</xdr:row>
      <xdr:rowOff>28575</xdr:rowOff>
    </xdr:from>
    <xdr:ext cx="2709075" cy="264560"/>
    <xdr:sp macro="" textlink="">
      <xdr:nvSpPr>
        <xdr:cNvPr id="5" name="テキスト ボックス 4"/>
        <xdr:cNvSpPr txBox="1"/>
      </xdr:nvSpPr>
      <xdr:spPr>
        <a:xfrm>
          <a:off x="21326475" y="6248400"/>
          <a:ext cx="27090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7030A0"/>
              </a:solidFill>
            </a:rPr>
            <a:t>number</a:t>
          </a:r>
          <a:r>
            <a:rPr kumimoji="1" lang="en-US" altLang="ja-JP" sz="1100" baseline="0">
              <a:solidFill>
                <a:srgbClr val="7030A0"/>
              </a:solidFill>
            </a:rPr>
            <a:t> of beams per cell (for neighbor cell)</a:t>
          </a:r>
          <a:endParaRPr kumimoji="1" lang="ja-JP" altLang="en-US" sz="1100">
            <a:solidFill>
              <a:srgbClr val="7030A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X21" sqref="X21"/>
    </sheetView>
  </sheetViews>
  <sheetFormatPr defaultColWidth="9" defaultRowHeight="13.5" x14ac:dyDescent="0.15"/>
  <cols>
    <col min="1" max="2" width="11.875" style="1" customWidth="1"/>
    <col min="3" max="7" width="9" style="1"/>
    <col min="8" max="8" width="20.625" style="1" customWidth="1"/>
    <col min="9" max="11" width="10.625" style="1" customWidth="1"/>
    <col min="12" max="14" width="9" style="1"/>
    <col min="15" max="17" width="10.625" style="1" customWidth="1"/>
    <col min="18" max="20" width="9" style="1"/>
    <col min="21" max="23" width="10.625" style="1" customWidth="1"/>
    <col min="24" max="26" width="9" style="1"/>
    <col min="27" max="29" width="10.625" style="1" customWidth="1"/>
    <col min="30" max="16384" width="9" style="1"/>
  </cols>
  <sheetData>
    <row r="1" spans="1:32" s="2" customFormat="1" ht="55.5" customHeight="1" thickTop="1" thickBot="1" x14ac:dyDescent="0.2">
      <c r="A1" s="4" t="s">
        <v>0</v>
      </c>
      <c r="B1" s="4" t="s">
        <v>5</v>
      </c>
      <c r="C1" s="4" t="s">
        <v>4</v>
      </c>
      <c r="D1" s="4" t="s">
        <v>1</v>
      </c>
      <c r="E1" s="4" t="s">
        <v>2</v>
      </c>
      <c r="F1" s="4" t="s">
        <v>8</v>
      </c>
      <c r="G1" s="4" t="s">
        <v>7</v>
      </c>
      <c r="H1" s="4" t="s">
        <v>18</v>
      </c>
      <c r="I1" s="8" t="s">
        <v>9</v>
      </c>
      <c r="J1" s="8"/>
      <c r="K1" s="8"/>
      <c r="L1" s="12" t="s">
        <v>14</v>
      </c>
      <c r="M1" s="12"/>
      <c r="N1" s="12"/>
      <c r="O1" s="9" t="s">
        <v>10</v>
      </c>
      <c r="P1" s="9"/>
      <c r="Q1" s="9"/>
      <c r="R1" s="5" t="s">
        <v>15</v>
      </c>
      <c r="S1" s="5"/>
      <c r="T1" s="5"/>
      <c r="U1" s="10" t="s">
        <v>11</v>
      </c>
      <c r="V1" s="10"/>
      <c r="W1" s="10"/>
      <c r="X1" s="6" t="s">
        <v>16</v>
      </c>
      <c r="Y1" s="6"/>
      <c r="Z1" s="6"/>
      <c r="AA1" s="11" t="s">
        <v>12</v>
      </c>
      <c r="AB1" s="11"/>
      <c r="AC1" s="11"/>
      <c r="AD1" s="7" t="s">
        <v>17</v>
      </c>
      <c r="AE1" s="7"/>
      <c r="AF1" s="7"/>
    </row>
    <row r="2" spans="1:32" s="2" customFormat="1" ht="15" thickTop="1" thickBot="1" x14ac:dyDescent="0.2">
      <c r="A2" s="4"/>
      <c r="B2" s="4"/>
      <c r="C2" s="4"/>
      <c r="D2" s="4"/>
      <c r="E2" s="4"/>
      <c r="F2" s="4"/>
      <c r="G2" s="4"/>
      <c r="H2" s="4"/>
      <c r="I2" s="16">
        <v>0.2</v>
      </c>
      <c r="J2" s="16">
        <v>0.5</v>
      </c>
      <c r="K2" s="16">
        <v>0.9</v>
      </c>
      <c r="L2" s="17">
        <v>0.2</v>
      </c>
      <c r="M2" s="17">
        <v>0.5</v>
      </c>
      <c r="N2" s="17">
        <v>0.9</v>
      </c>
      <c r="O2" s="27">
        <v>0.2</v>
      </c>
      <c r="P2" s="27">
        <v>0.5</v>
      </c>
      <c r="Q2" s="27">
        <v>0.9</v>
      </c>
      <c r="R2" s="28">
        <v>0.2</v>
      </c>
      <c r="S2" s="28">
        <v>0.5</v>
      </c>
      <c r="T2" s="28">
        <v>0.9</v>
      </c>
      <c r="U2" s="37">
        <v>0.2</v>
      </c>
      <c r="V2" s="37">
        <v>0.5</v>
      </c>
      <c r="W2" s="37">
        <v>0.9</v>
      </c>
      <c r="X2" s="38">
        <v>0.2</v>
      </c>
      <c r="Y2" s="38">
        <v>0.5</v>
      </c>
      <c r="Z2" s="38">
        <v>0.9</v>
      </c>
      <c r="AA2" s="46">
        <v>0.2</v>
      </c>
      <c r="AB2" s="46">
        <v>0.5</v>
      </c>
      <c r="AC2" s="46">
        <v>0.9</v>
      </c>
      <c r="AD2" s="47">
        <v>0.2</v>
      </c>
      <c r="AE2" s="47">
        <v>0.5</v>
      </c>
      <c r="AF2" s="47">
        <v>0.9</v>
      </c>
    </row>
    <row r="3" spans="1:32" ht="27.75" thickTop="1" x14ac:dyDescent="0.15">
      <c r="A3" s="1" t="s">
        <v>6</v>
      </c>
      <c r="B3" s="1" t="s">
        <v>19</v>
      </c>
      <c r="C3" s="1">
        <v>4</v>
      </c>
      <c r="D3" s="1" t="s">
        <v>3</v>
      </c>
      <c r="E3" s="1">
        <v>500</v>
      </c>
      <c r="F3" s="1">
        <v>1</v>
      </c>
      <c r="G3" s="1">
        <v>1</v>
      </c>
      <c r="I3" s="18">
        <v>1</v>
      </c>
      <c r="J3" s="19">
        <v>1</v>
      </c>
      <c r="K3" s="19">
        <v>2</v>
      </c>
      <c r="L3" s="19"/>
      <c r="M3" s="19"/>
      <c r="N3" s="19">
        <v>2</v>
      </c>
      <c r="O3" s="29"/>
      <c r="P3" s="30"/>
      <c r="Q3" s="30"/>
      <c r="R3" s="30"/>
      <c r="S3" s="30"/>
      <c r="T3" s="30"/>
      <c r="U3" s="39"/>
      <c r="V3" s="40"/>
      <c r="W3" s="40"/>
      <c r="X3" s="40"/>
      <c r="Y3" s="40"/>
      <c r="Z3" s="40"/>
      <c r="AA3" s="48"/>
      <c r="AB3" s="49"/>
      <c r="AC3" s="49"/>
      <c r="AD3" s="49"/>
      <c r="AE3" s="49"/>
      <c r="AF3" s="50"/>
    </row>
    <row r="4" spans="1:32" x14ac:dyDescent="0.15">
      <c r="A4" s="1" t="s">
        <v>26</v>
      </c>
      <c r="B4" s="1" t="s">
        <v>28</v>
      </c>
      <c r="C4" s="1">
        <v>4</v>
      </c>
      <c r="D4" s="1" t="s">
        <v>3</v>
      </c>
      <c r="E4" s="1">
        <v>500</v>
      </c>
      <c r="F4" s="1">
        <v>1</v>
      </c>
      <c r="G4" s="1">
        <v>1</v>
      </c>
      <c r="I4" s="20">
        <v>1</v>
      </c>
      <c r="J4" s="21">
        <v>1</v>
      </c>
      <c r="K4" s="21">
        <v>2</v>
      </c>
      <c r="L4" s="21">
        <v>1</v>
      </c>
      <c r="M4" s="21">
        <v>1</v>
      </c>
      <c r="N4" s="21">
        <v>1</v>
      </c>
      <c r="O4" s="31">
        <v>1</v>
      </c>
      <c r="P4" s="21">
        <v>1</v>
      </c>
      <c r="Q4" s="21">
        <v>2</v>
      </c>
      <c r="R4" s="21">
        <v>1</v>
      </c>
      <c r="S4" s="21">
        <v>1</v>
      </c>
      <c r="T4" s="21">
        <v>1</v>
      </c>
      <c r="U4" s="41">
        <v>1</v>
      </c>
      <c r="V4" s="21">
        <v>1</v>
      </c>
      <c r="W4" s="21">
        <v>1</v>
      </c>
      <c r="X4" s="21">
        <v>1</v>
      </c>
      <c r="Y4" s="21">
        <v>1</v>
      </c>
      <c r="Z4" s="21">
        <v>1</v>
      </c>
      <c r="AA4" s="51">
        <v>0</v>
      </c>
      <c r="AB4" s="21">
        <v>0</v>
      </c>
      <c r="AC4" s="21">
        <v>1</v>
      </c>
      <c r="AD4" s="21">
        <v>0</v>
      </c>
      <c r="AE4" s="21">
        <v>0</v>
      </c>
      <c r="AF4" s="52">
        <v>0</v>
      </c>
    </row>
    <row r="5" spans="1:32" x14ac:dyDescent="0.15">
      <c r="A5" s="1" t="s">
        <v>42</v>
      </c>
      <c r="B5" s="1" t="s">
        <v>43</v>
      </c>
      <c r="C5" s="1">
        <v>4</v>
      </c>
      <c r="D5" s="1" t="s">
        <v>44</v>
      </c>
      <c r="E5" s="1">
        <v>500</v>
      </c>
      <c r="F5" s="1">
        <v>1</v>
      </c>
      <c r="G5" s="1">
        <v>1</v>
      </c>
      <c r="I5" s="20">
        <v>1</v>
      </c>
      <c r="J5" s="21">
        <v>1</v>
      </c>
      <c r="K5" s="21">
        <v>2</v>
      </c>
      <c r="L5" s="21">
        <v>0</v>
      </c>
      <c r="M5" s="21">
        <v>1</v>
      </c>
      <c r="N5" s="21">
        <v>1</v>
      </c>
      <c r="O5" s="31"/>
      <c r="P5" s="21"/>
      <c r="Q5" s="21"/>
      <c r="R5" s="21"/>
      <c r="S5" s="21"/>
      <c r="T5" s="21"/>
      <c r="U5" s="41"/>
      <c r="V5" s="21"/>
      <c r="W5" s="21"/>
      <c r="X5" s="21"/>
      <c r="Y5" s="21"/>
      <c r="Z5" s="21"/>
      <c r="AA5" s="51"/>
      <c r="AB5" s="21"/>
      <c r="AC5" s="21"/>
      <c r="AD5" s="21"/>
      <c r="AE5" s="21"/>
      <c r="AF5" s="52"/>
    </row>
    <row r="6" spans="1:32" ht="27" x14ac:dyDescent="0.15">
      <c r="A6" s="1" t="s">
        <v>39</v>
      </c>
      <c r="B6" s="1" t="s">
        <v>40</v>
      </c>
      <c r="C6" s="1">
        <v>4</v>
      </c>
      <c r="D6" s="1" t="s">
        <v>41</v>
      </c>
      <c r="E6" s="1">
        <v>500</v>
      </c>
      <c r="F6" s="1">
        <v>3</v>
      </c>
      <c r="G6" s="1">
        <v>1</v>
      </c>
      <c r="I6" s="20"/>
      <c r="J6" s="21"/>
      <c r="K6" s="21"/>
      <c r="L6" s="21">
        <v>2</v>
      </c>
      <c r="M6" s="21">
        <v>3</v>
      </c>
      <c r="N6" s="21">
        <v>4</v>
      </c>
      <c r="O6" s="31"/>
      <c r="P6" s="21"/>
      <c r="Q6" s="21"/>
      <c r="R6" s="21">
        <v>4</v>
      </c>
      <c r="S6" s="21">
        <v>5</v>
      </c>
      <c r="T6" s="21">
        <v>6</v>
      </c>
      <c r="U6" s="41"/>
      <c r="V6" s="21"/>
      <c r="W6" s="21"/>
      <c r="X6" s="21">
        <v>2</v>
      </c>
      <c r="Y6" s="21">
        <v>2</v>
      </c>
      <c r="Z6" s="21">
        <v>3</v>
      </c>
      <c r="AA6" s="51"/>
      <c r="AB6" s="21"/>
      <c r="AC6" s="21"/>
      <c r="AD6" s="21">
        <v>1</v>
      </c>
      <c r="AE6" s="21">
        <v>1</v>
      </c>
      <c r="AF6" s="52">
        <v>1</v>
      </c>
    </row>
    <row r="7" spans="1:32" ht="27" x14ac:dyDescent="0.15">
      <c r="A7" s="1" t="s">
        <v>39</v>
      </c>
      <c r="B7" s="1" t="s">
        <v>40</v>
      </c>
      <c r="C7" s="1">
        <v>4</v>
      </c>
      <c r="D7" s="1" t="s">
        <v>25</v>
      </c>
      <c r="E7" s="1">
        <v>20</v>
      </c>
      <c r="F7" s="1">
        <v>3</v>
      </c>
      <c r="G7" s="1">
        <v>1</v>
      </c>
      <c r="I7" s="20"/>
      <c r="J7" s="21"/>
      <c r="K7" s="21"/>
      <c r="L7" s="21">
        <v>2</v>
      </c>
      <c r="M7" s="21">
        <v>3</v>
      </c>
      <c r="N7" s="21">
        <v>4</v>
      </c>
      <c r="O7" s="31"/>
      <c r="P7" s="21"/>
      <c r="Q7" s="21"/>
      <c r="R7" s="21">
        <v>4</v>
      </c>
      <c r="S7" s="21">
        <v>5</v>
      </c>
      <c r="T7" s="21">
        <v>7</v>
      </c>
      <c r="U7" s="41"/>
      <c r="V7" s="21"/>
      <c r="W7" s="21"/>
      <c r="X7" s="21">
        <v>2</v>
      </c>
      <c r="Y7" s="21">
        <v>2</v>
      </c>
      <c r="Z7" s="21">
        <v>3</v>
      </c>
      <c r="AA7" s="51"/>
      <c r="AB7" s="21"/>
      <c r="AC7" s="21"/>
      <c r="AD7" s="21">
        <v>2</v>
      </c>
      <c r="AE7" s="21">
        <v>2</v>
      </c>
      <c r="AF7" s="52">
        <v>2</v>
      </c>
    </row>
    <row r="8" spans="1:32" x14ac:dyDescent="0.15">
      <c r="I8" s="20"/>
      <c r="J8" s="21"/>
      <c r="K8" s="21"/>
      <c r="L8" s="21"/>
      <c r="M8" s="21"/>
      <c r="N8" s="21"/>
      <c r="O8" s="31"/>
      <c r="P8" s="21"/>
      <c r="Q8" s="21"/>
      <c r="R8" s="21"/>
      <c r="S8" s="21"/>
      <c r="T8" s="21"/>
      <c r="U8" s="41"/>
      <c r="V8" s="21"/>
      <c r="W8" s="21"/>
      <c r="X8" s="21"/>
      <c r="Y8" s="21"/>
      <c r="Z8" s="21"/>
      <c r="AA8" s="51"/>
      <c r="AB8" s="21"/>
      <c r="AC8" s="21"/>
      <c r="AD8" s="21"/>
      <c r="AE8" s="21"/>
      <c r="AF8" s="52"/>
    </row>
    <row r="9" spans="1:32" x14ac:dyDescent="0.15">
      <c r="I9" s="20"/>
      <c r="J9" s="21"/>
      <c r="K9" s="21"/>
      <c r="L9" s="21"/>
      <c r="M9" s="21"/>
      <c r="N9" s="21"/>
      <c r="O9" s="31"/>
      <c r="P9" s="21"/>
      <c r="Q9" s="21"/>
      <c r="R9" s="21"/>
      <c r="S9" s="21"/>
      <c r="T9" s="21"/>
      <c r="U9" s="41"/>
      <c r="V9" s="21"/>
      <c r="W9" s="21"/>
      <c r="X9" s="21"/>
      <c r="Y9" s="21"/>
      <c r="Z9" s="21"/>
      <c r="AA9" s="51"/>
      <c r="AB9" s="21"/>
      <c r="AC9" s="21"/>
      <c r="AD9" s="21"/>
      <c r="AE9" s="21"/>
      <c r="AF9" s="52"/>
    </row>
    <row r="10" spans="1:32" x14ac:dyDescent="0.15">
      <c r="I10" s="20"/>
      <c r="J10" s="21"/>
      <c r="K10" s="21"/>
      <c r="L10" s="21"/>
      <c r="M10" s="21"/>
      <c r="N10" s="21"/>
      <c r="O10" s="31"/>
      <c r="P10" s="21"/>
      <c r="Q10" s="21"/>
      <c r="R10" s="21"/>
      <c r="S10" s="21"/>
      <c r="T10" s="21"/>
      <c r="U10" s="41"/>
      <c r="V10" s="21"/>
      <c r="W10" s="21"/>
      <c r="X10" s="21"/>
      <c r="Y10" s="21"/>
      <c r="Z10" s="21"/>
      <c r="AA10" s="51"/>
      <c r="AB10" s="21"/>
      <c r="AC10" s="21"/>
      <c r="AD10" s="21"/>
      <c r="AE10" s="21"/>
      <c r="AF10" s="52"/>
    </row>
    <row r="11" spans="1:32" x14ac:dyDescent="0.15">
      <c r="I11" s="20"/>
      <c r="J11" s="21"/>
      <c r="K11" s="21"/>
      <c r="L11" s="21"/>
      <c r="M11" s="21"/>
      <c r="N11" s="21"/>
      <c r="O11" s="31"/>
      <c r="P11" s="21"/>
      <c r="Q11" s="21"/>
      <c r="R11" s="21"/>
      <c r="S11" s="21"/>
      <c r="T11" s="21"/>
      <c r="U11" s="41"/>
      <c r="V11" s="21"/>
      <c r="W11" s="21"/>
      <c r="X11" s="21"/>
      <c r="Y11" s="21"/>
      <c r="Z11" s="21"/>
      <c r="AA11" s="51"/>
      <c r="AB11" s="21"/>
      <c r="AC11" s="21"/>
      <c r="AD11" s="21"/>
      <c r="AE11" s="21"/>
      <c r="AF11" s="52"/>
    </row>
    <row r="12" spans="1:32" x14ac:dyDescent="0.15">
      <c r="A12" s="13" t="s">
        <v>48</v>
      </c>
      <c r="I12" s="23">
        <f>MIN(I3:I11)</f>
        <v>1</v>
      </c>
      <c r="J12" s="24">
        <f t="shared" ref="J12:AF12" si="0">MIN(J3:J11)</f>
        <v>1</v>
      </c>
      <c r="K12" s="24">
        <f t="shared" si="0"/>
        <v>2</v>
      </c>
      <c r="L12" s="24">
        <f>MIN(L3:L11)</f>
        <v>0</v>
      </c>
      <c r="M12" s="24">
        <f>MIN(M3:M11)</f>
        <v>1</v>
      </c>
      <c r="N12" s="24">
        <f>MIN(N3:N11)</f>
        <v>1</v>
      </c>
      <c r="O12" s="33">
        <f t="shared" si="0"/>
        <v>1</v>
      </c>
      <c r="P12" s="34">
        <f t="shared" si="0"/>
        <v>1</v>
      </c>
      <c r="Q12" s="34">
        <f t="shared" si="0"/>
        <v>2</v>
      </c>
      <c r="R12" s="34">
        <f>MIN(R3:R11)</f>
        <v>1</v>
      </c>
      <c r="S12" s="34">
        <f>MIN(S3:S11)</f>
        <v>1</v>
      </c>
      <c r="T12" s="34">
        <f>MIN(T3:T11)</f>
        <v>1</v>
      </c>
      <c r="U12" s="42">
        <f t="shared" si="0"/>
        <v>1</v>
      </c>
      <c r="V12" s="43">
        <f t="shared" si="0"/>
        <v>1</v>
      </c>
      <c r="W12" s="43">
        <f t="shared" si="0"/>
        <v>1</v>
      </c>
      <c r="X12" s="43">
        <f>MIN(X3:X11)</f>
        <v>1</v>
      </c>
      <c r="Y12" s="43">
        <f>MIN(Y3:Y11)</f>
        <v>1</v>
      </c>
      <c r="Z12" s="43">
        <f>MIN(Z3:Z11)</f>
        <v>1</v>
      </c>
      <c r="AA12" s="53">
        <f t="shared" si="0"/>
        <v>0</v>
      </c>
      <c r="AB12" s="54">
        <f t="shared" si="0"/>
        <v>0</v>
      </c>
      <c r="AC12" s="54">
        <f t="shared" si="0"/>
        <v>1</v>
      </c>
      <c r="AD12" s="54">
        <f t="shared" si="0"/>
        <v>0</v>
      </c>
      <c r="AE12" s="54">
        <f t="shared" si="0"/>
        <v>0</v>
      </c>
      <c r="AF12" s="55">
        <f t="shared" si="0"/>
        <v>0</v>
      </c>
    </row>
    <row r="13" spans="1:32" x14ac:dyDescent="0.15">
      <c r="A13" s="13" t="s">
        <v>49</v>
      </c>
      <c r="I13" s="23">
        <f>AVERAGE(I3:I11)</f>
        <v>1</v>
      </c>
      <c r="J13" s="24">
        <f t="shared" ref="J13:AF13" si="1">AVERAGE(J3:J11)</f>
        <v>1</v>
      </c>
      <c r="K13" s="24">
        <f t="shared" si="1"/>
        <v>2</v>
      </c>
      <c r="L13" s="24">
        <f>AVERAGE(L3:L11)</f>
        <v>1.25</v>
      </c>
      <c r="M13" s="24">
        <f>AVERAGE(M3:M11)</f>
        <v>2</v>
      </c>
      <c r="N13" s="24">
        <f>AVERAGE(N3:N11)</f>
        <v>2.4</v>
      </c>
      <c r="O13" s="33">
        <f t="shared" si="1"/>
        <v>1</v>
      </c>
      <c r="P13" s="34">
        <f t="shared" si="1"/>
        <v>1</v>
      </c>
      <c r="Q13" s="34">
        <f t="shared" si="1"/>
        <v>2</v>
      </c>
      <c r="R13" s="34">
        <f>AVERAGE(R3:R11)</f>
        <v>3</v>
      </c>
      <c r="S13" s="34">
        <f>AVERAGE(S3:S11)</f>
        <v>3.6666666666666665</v>
      </c>
      <c r="T13" s="34">
        <f>AVERAGE(T3:T11)</f>
        <v>4.666666666666667</v>
      </c>
      <c r="U13" s="42">
        <f t="shared" si="1"/>
        <v>1</v>
      </c>
      <c r="V13" s="43">
        <f t="shared" si="1"/>
        <v>1</v>
      </c>
      <c r="W13" s="43">
        <f t="shared" si="1"/>
        <v>1</v>
      </c>
      <c r="X13" s="43">
        <f>AVERAGE(X3:X11)</f>
        <v>1.6666666666666667</v>
      </c>
      <c r="Y13" s="43">
        <f>AVERAGE(Y3:Y11)</f>
        <v>1.6666666666666667</v>
      </c>
      <c r="Z13" s="43">
        <f>AVERAGE(Z3:Z11)</f>
        <v>2.3333333333333335</v>
      </c>
      <c r="AA13" s="53">
        <f t="shared" si="1"/>
        <v>0</v>
      </c>
      <c r="AB13" s="54">
        <f t="shared" si="1"/>
        <v>0</v>
      </c>
      <c r="AC13" s="54">
        <f t="shared" si="1"/>
        <v>1</v>
      </c>
      <c r="AD13" s="54">
        <f t="shared" si="1"/>
        <v>1</v>
      </c>
      <c r="AE13" s="54">
        <f t="shared" si="1"/>
        <v>1</v>
      </c>
      <c r="AF13" s="55">
        <f t="shared" si="1"/>
        <v>1</v>
      </c>
    </row>
    <row r="14" spans="1:32" x14ac:dyDescent="0.15">
      <c r="A14" s="13" t="s">
        <v>50</v>
      </c>
      <c r="I14" s="23">
        <f>MEDIAN(I3:I11)</f>
        <v>1</v>
      </c>
      <c r="J14" s="24">
        <f t="shared" ref="J14:AF14" si="2">MEDIAN(J3:J11)</f>
        <v>1</v>
      </c>
      <c r="K14" s="24">
        <f t="shared" si="2"/>
        <v>2</v>
      </c>
      <c r="L14" s="24">
        <f>MEDIAN(L3:L11)</f>
        <v>1.5</v>
      </c>
      <c r="M14" s="24">
        <f>MEDIAN(M3:M11)</f>
        <v>2</v>
      </c>
      <c r="N14" s="24">
        <f>MEDIAN(N3:N11)</f>
        <v>2</v>
      </c>
      <c r="O14" s="33">
        <f t="shared" si="2"/>
        <v>1</v>
      </c>
      <c r="P14" s="34">
        <f t="shared" si="2"/>
        <v>1</v>
      </c>
      <c r="Q14" s="34">
        <f t="shared" si="2"/>
        <v>2</v>
      </c>
      <c r="R14" s="34">
        <f>MEDIAN(R3:R11)</f>
        <v>4</v>
      </c>
      <c r="S14" s="34">
        <f>MEDIAN(S3:S11)</f>
        <v>5</v>
      </c>
      <c r="T14" s="34">
        <f>MEDIAN(T3:T11)</f>
        <v>6</v>
      </c>
      <c r="U14" s="42">
        <f t="shared" si="2"/>
        <v>1</v>
      </c>
      <c r="V14" s="43">
        <f t="shared" si="2"/>
        <v>1</v>
      </c>
      <c r="W14" s="43">
        <f t="shared" si="2"/>
        <v>1</v>
      </c>
      <c r="X14" s="43">
        <f>MEDIAN(X3:X11)</f>
        <v>2</v>
      </c>
      <c r="Y14" s="43">
        <f>MEDIAN(Y3:Y11)</f>
        <v>2</v>
      </c>
      <c r="Z14" s="43">
        <f>MEDIAN(Z3:Z11)</f>
        <v>3</v>
      </c>
      <c r="AA14" s="53">
        <f t="shared" si="2"/>
        <v>0</v>
      </c>
      <c r="AB14" s="54">
        <f t="shared" si="2"/>
        <v>0</v>
      </c>
      <c r="AC14" s="54">
        <f t="shared" si="2"/>
        <v>1</v>
      </c>
      <c r="AD14" s="54">
        <f t="shared" si="2"/>
        <v>1</v>
      </c>
      <c r="AE14" s="54">
        <f t="shared" si="2"/>
        <v>1</v>
      </c>
      <c r="AF14" s="55">
        <f t="shared" si="2"/>
        <v>1</v>
      </c>
    </row>
    <row r="15" spans="1:32" x14ac:dyDescent="0.15">
      <c r="A15" s="13" t="s">
        <v>51</v>
      </c>
      <c r="I15" s="25">
        <f>MAX(I3:I11)</f>
        <v>1</v>
      </c>
      <c r="J15" s="26">
        <f t="shared" ref="J15:AF15" si="3">MAX(J3:J11)</f>
        <v>1</v>
      </c>
      <c r="K15" s="26">
        <f t="shared" si="3"/>
        <v>2</v>
      </c>
      <c r="L15" s="26">
        <f>MAX(L3:L11)</f>
        <v>2</v>
      </c>
      <c r="M15" s="26">
        <f>MAX(M3:M11)</f>
        <v>3</v>
      </c>
      <c r="N15" s="26">
        <f>MAX(N3:N11)</f>
        <v>4</v>
      </c>
      <c r="O15" s="35">
        <f t="shared" si="3"/>
        <v>1</v>
      </c>
      <c r="P15" s="36">
        <f t="shared" si="3"/>
        <v>1</v>
      </c>
      <c r="Q15" s="36">
        <f t="shared" si="3"/>
        <v>2</v>
      </c>
      <c r="R15" s="36">
        <f>MAX(R3:R11)</f>
        <v>4</v>
      </c>
      <c r="S15" s="36">
        <f>MAX(S3:S11)</f>
        <v>5</v>
      </c>
      <c r="T15" s="36">
        <f>MAX(T3:T11)</f>
        <v>7</v>
      </c>
      <c r="U15" s="44">
        <f t="shared" si="3"/>
        <v>1</v>
      </c>
      <c r="V15" s="45">
        <f t="shared" si="3"/>
        <v>1</v>
      </c>
      <c r="W15" s="45">
        <f t="shared" si="3"/>
        <v>1</v>
      </c>
      <c r="X15" s="45">
        <f>MAX(X3:X11)</f>
        <v>2</v>
      </c>
      <c r="Y15" s="45">
        <f>MAX(Y3:Y11)</f>
        <v>2</v>
      </c>
      <c r="Z15" s="45">
        <f>MAX(Z3:Z11)</f>
        <v>3</v>
      </c>
      <c r="AA15" s="56">
        <f t="shared" si="3"/>
        <v>0</v>
      </c>
      <c r="AB15" s="57">
        <f t="shared" si="3"/>
        <v>0</v>
      </c>
      <c r="AC15" s="57">
        <f t="shared" si="3"/>
        <v>1</v>
      </c>
      <c r="AD15" s="57">
        <f t="shared" si="3"/>
        <v>2</v>
      </c>
      <c r="AE15" s="57">
        <f t="shared" si="3"/>
        <v>2</v>
      </c>
      <c r="AF15" s="58">
        <f t="shared" si="3"/>
        <v>2</v>
      </c>
    </row>
  </sheetData>
  <autoFilter ref="A1:AF7">
    <filterColumn colId="8" showButton="0"/>
    <filterColumn colId="9" showButton="0"/>
    <filterColumn colId="14" showButton="0"/>
    <filterColumn colId="15" showButton="0"/>
    <filterColumn colId="20" showButton="0"/>
    <filterColumn colId="21" showButton="0"/>
    <filterColumn colId="26" showButton="0"/>
    <filterColumn colId="27" showButton="0"/>
    <filterColumn colId="29" showButton="0"/>
    <filterColumn colId="30" showButton="0"/>
    <sortState ref="A4:AF7">
      <sortCondition ref="F1:F7"/>
    </sortState>
  </autoFilter>
  <mergeCells count="16">
    <mergeCell ref="R1:T1"/>
    <mergeCell ref="X1:Z1"/>
    <mergeCell ref="AD1:AF1"/>
    <mergeCell ref="G1:G2"/>
    <mergeCell ref="H1:H2"/>
    <mergeCell ref="I1:K1"/>
    <mergeCell ref="O1:Q1"/>
    <mergeCell ref="U1:W1"/>
    <mergeCell ref="AA1:AC1"/>
    <mergeCell ref="L1:N1"/>
    <mergeCell ref="F1:F2"/>
    <mergeCell ref="A1:A2"/>
    <mergeCell ref="B1:B2"/>
    <mergeCell ref="C1:C2"/>
    <mergeCell ref="D1:D2"/>
    <mergeCell ref="E1:E2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6"/>
  <sheetViews>
    <sheetView topLeftCell="O1" workbookViewId="0">
      <selection activeCell="Y30" sqref="Y30"/>
    </sheetView>
  </sheetViews>
  <sheetFormatPr defaultColWidth="9" defaultRowHeight="13.5" x14ac:dyDescent="0.15"/>
  <cols>
    <col min="1" max="2" width="11.875" style="1" customWidth="1"/>
    <col min="3" max="7" width="9" style="1"/>
    <col min="8" max="8" width="20.625" style="1" customWidth="1"/>
    <col min="9" max="11" width="10.625" style="1" customWidth="1"/>
    <col min="12" max="14" width="9" style="1"/>
    <col min="15" max="17" width="10.625" style="1" customWidth="1"/>
    <col min="18" max="20" width="9" style="1"/>
    <col min="21" max="23" width="10.625" style="1" customWidth="1"/>
    <col min="24" max="26" width="9" style="1"/>
    <col min="27" max="29" width="10.625" style="1" customWidth="1"/>
    <col min="30" max="16384" width="9" style="1"/>
  </cols>
  <sheetData>
    <row r="1" spans="1:56" s="2" customFormat="1" ht="55.5" customHeight="1" thickTop="1" thickBot="1" x14ac:dyDescent="0.2">
      <c r="A1" s="4" t="s">
        <v>0</v>
      </c>
      <c r="B1" s="4" t="s">
        <v>5</v>
      </c>
      <c r="C1" s="4" t="s">
        <v>4</v>
      </c>
      <c r="D1" s="4" t="s">
        <v>1</v>
      </c>
      <c r="E1" s="4" t="s">
        <v>2</v>
      </c>
      <c r="F1" s="4" t="s">
        <v>8</v>
      </c>
      <c r="G1" s="4" t="s">
        <v>7</v>
      </c>
      <c r="H1" s="4" t="s">
        <v>18</v>
      </c>
      <c r="I1" s="8" t="s">
        <v>9</v>
      </c>
      <c r="J1" s="8"/>
      <c r="K1" s="8"/>
      <c r="L1" s="12" t="s">
        <v>14</v>
      </c>
      <c r="M1" s="12"/>
      <c r="N1" s="12"/>
      <c r="O1" s="9" t="s">
        <v>10</v>
      </c>
      <c r="P1" s="9"/>
      <c r="Q1" s="9"/>
      <c r="R1" s="5" t="s">
        <v>15</v>
      </c>
      <c r="S1" s="5"/>
      <c r="T1" s="5"/>
      <c r="U1" s="10" t="s">
        <v>11</v>
      </c>
      <c r="V1" s="10"/>
      <c r="W1" s="10"/>
      <c r="X1" s="6" t="s">
        <v>16</v>
      </c>
      <c r="Y1" s="6"/>
      <c r="Z1" s="6"/>
      <c r="AA1" s="11" t="s">
        <v>12</v>
      </c>
      <c r="AB1" s="11"/>
      <c r="AC1" s="11"/>
      <c r="AD1" s="7" t="s">
        <v>17</v>
      </c>
      <c r="AE1" s="7"/>
      <c r="AF1" s="7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</row>
    <row r="2" spans="1:56" s="2" customFormat="1" ht="15" thickTop="1" thickBot="1" x14ac:dyDescent="0.2">
      <c r="A2" s="4"/>
      <c r="B2" s="4"/>
      <c r="C2" s="4"/>
      <c r="D2" s="4"/>
      <c r="E2" s="4"/>
      <c r="F2" s="4"/>
      <c r="G2" s="4"/>
      <c r="H2" s="4"/>
      <c r="I2" s="16">
        <v>0.2</v>
      </c>
      <c r="J2" s="16">
        <v>0.5</v>
      </c>
      <c r="K2" s="16">
        <v>0.9</v>
      </c>
      <c r="L2" s="17">
        <v>0.2</v>
      </c>
      <c r="M2" s="17">
        <v>0.5</v>
      </c>
      <c r="N2" s="17">
        <v>0.9</v>
      </c>
      <c r="O2" s="27">
        <v>0.2</v>
      </c>
      <c r="P2" s="27">
        <v>0.5</v>
      </c>
      <c r="Q2" s="27">
        <v>0.9</v>
      </c>
      <c r="R2" s="28">
        <v>0.2</v>
      </c>
      <c r="S2" s="28">
        <v>0.5</v>
      </c>
      <c r="T2" s="28">
        <v>0.9</v>
      </c>
      <c r="U2" s="37">
        <v>0.2</v>
      </c>
      <c r="V2" s="37">
        <v>0.5</v>
      </c>
      <c r="W2" s="37">
        <v>0.9</v>
      </c>
      <c r="X2" s="38">
        <v>0.2</v>
      </c>
      <c r="Y2" s="38">
        <v>0.5</v>
      </c>
      <c r="Z2" s="38">
        <v>0.9</v>
      </c>
      <c r="AA2" s="46">
        <v>0.2</v>
      </c>
      <c r="AB2" s="46">
        <v>0.5</v>
      </c>
      <c r="AC2" s="46">
        <v>0.9</v>
      </c>
      <c r="AD2" s="47">
        <v>0.2</v>
      </c>
      <c r="AE2" s="47">
        <v>0.5</v>
      </c>
      <c r="AF2" s="47">
        <v>0.9</v>
      </c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</row>
    <row r="3" spans="1:56" ht="14.25" thickTop="1" x14ac:dyDescent="0.15">
      <c r="A3" s="1" t="s">
        <v>32</v>
      </c>
      <c r="B3" s="1" t="s">
        <v>33</v>
      </c>
      <c r="C3" s="1">
        <v>30</v>
      </c>
      <c r="D3" s="1" t="s">
        <v>31</v>
      </c>
      <c r="E3" s="1">
        <v>200</v>
      </c>
      <c r="F3" s="1">
        <v>11</v>
      </c>
      <c r="G3" s="1">
        <v>2</v>
      </c>
      <c r="H3" s="1" t="s">
        <v>35</v>
      </c>
      <c r="I3" s="18">
        <v>2</v>
      </c>
      <c r="J3" s="19">
        <v>2.6</v>
      </c>
      <c r="K3" s="19">
        <v>3.8</v>
      </c>
      <c r="L3" s="19"/>
      <c r="M3" s="19"/>
      <c r="N3" s="19"/>
      <c r="O3" s="29">
        <v>5.2</v>
      </c>
      <c r="P3" s="30">
        <v>6.7</v>
      </c>
      <c r="Q3" s="30">
        <v>9.6</v>
      </c>
      <c r="R3" s="30"/>
      <c r="S3" s="30"/>
      <c r="T3" s="30"/>
      <c r="U3" s="39"/>
      <c r="V3" s="40"/>
      <c r="W3" s="40"/>
      <c r="X3" s="40"/>
      <c r="Y3" s="40"/>
      <c r="Z3" s="40"/>
      <c r="AA3" s="48"/>
      <c r="AB3" s="49"/>
      <c r="AC3" s="49"/>
      <c r="AD3" s="49"/>
      <c r="AE3" s="49"/>
      <c r="AF3" s="50"/>
    </row>
    <row r="4" spans="1:56" x14ac:dyDescent="0.15">
      <c r="A4" s="1" t="s">
        <v>32</v>
      </c>
      <c r="B4" s="1" t="s">
        <v>33</v>
      </c>
      <c r="C4" s="1">
        <v>30</v>
      </c>
      <c r="D4" s="1" t="s">
        <v>31</v>
      </c>
      <c r="E4" s="1">
        <v>200</v>
      </c>
      <c r="F4" s="1">
        <v>11</v>
      </c>
      <c r="G4" s="1">
        <v>2</v>
      </c>
      <c r="H4" s="1" t="s">
        <v>34</v>
      </c>
      <c r="I4" s="20">
        <v>1.7</v>
      </c>
      <c r="J4" s="21">
        <v>2.5</v>
      </c>
      <c r="K4" s="21">
        <v>3.8</v>
      </c>
      <c r="L4" s="21"/>
      <c r="M4" s="21"/>
      <c r="N4" s="21"/>
      <c r="O4" s="31">
        <v>4.7</v>
      </c>
      <c r="P4" s="21">
        <v>6.3</v>
      </c>
      <c r="Q4" s="21">
        <v>9.1</v>
      </c>
      <c r="R4" s="21"/>
      <c r="S4" s="21"/>
      <c r="T4" s="21"/>
      <c r="U4" s="41"/>
      <c r="V4" s="21"/>
      <c r="W4" s="21"/>
      <c r="X4" s="21"/>
      <c r="Y4" s="21"/>
      <c r="Z4" s="21"/>
      <c r="AA4" s="51"/>
      <c r="AB4" s="21"/>
      <c r="AC4" s="21"/>
      <c r="AD4" s="21"/>
      <c r="AE4" s="21"/>
      <c r="AF4" s="52"/>
    </row>
    <row r="5" spans="1:56" ht="27" x14ac:dyDescent="0.15">
      <c r="A5" s="1" t="s">
        <v>6</v>
      </c>
      <c r="B5" s="1" t="s">
        <v>13</v>
      </c>
      <c r="C5" s="1">
        <v>30</v>
      </c>
      <c r="D5" s="1" t="s">
        <v>3</v>
      </c>
      <c r="E5" s="1">
        <v>200</v>
      </c>
      <c r="F5" s="1">
        <v>16</v>
      </c>
      <c r="G5" s="1">
        <v>4</v>
      </c>
      <c r="I5" s="20">
        <v>3</v>
      </c>
      <c r="J5" s="21">
        <v>5</v>
      </c>
      <c r="K5" s="21">
        <v>7</v>
      </c>
      <c r="L5" s="21"/>
      <c r="M5" s="21"/>
      <c r="N5" s="21">
        <v>2</v>
      </c>
      <c r="O5" s="31">
        <v>16</v>
      </c>
      <c r="P5" s="21">
        <v>31</v>
      </c>
      <c r="Q5" s="21">
        <v>51</v>
      </c>
      <c r="R5" s="21"/>
      <c r="S5" s="21"/>
      <c r="T5" s="21">
        <v>6</v>
      </c>
      <c r="U5" s="41">
        <v>8</v>
      </c>
      <c r="V5" s="21">
        <v>15</v>
      </c>
      <c r="W5" s="21">
        <v>16</v>
      </c>
      <c r="X5" s="21"/>
      <c r="Y5" s="21"/>
      <c r="Z5" s="21">
        <v>4</v>
      </c>
      <c r="AA5" s="51">
        <v>4</v>
      </c>
      <c r="AB5" s="21">
        <v>8</v>
      </c>
      <c r="AC5" s="21">
        <v>16</v>
      </c>
      <c r="AD5" s="21"/>
      <c r="AE5" s="21"/>
      <c r="AF5" s="52">
        <v>2</v>
      </c>
    </row>
    <row r="6" spans="1:56" ht="27" x14ac:dyDescent="0.15">
      <c r="A6" s="1" t="s">
        <v>6</v>
      </c>
      <c r="B6" s="1" t="s">
        <v>13</v>
      </c>
      <c r="C6" s="1">
        <v>30</v>
      </c>
      <c r="D6" s="1" t="s">
        <v>3</v>
      </c>
      <c r="E6" s="1">
        <v>200</v>
      </c>
      <c r="F6" s="1">
        <v>16</v>
      </c>
      <c r="G6" s="1">
        <v>8</v>
      </c>
      <c r="I6" s="20">
        <v>3</v>
      </c>
      <c r="J6" s="21">
        <v>5</v>
      </c>
      <c r="K6" s="21">
        <v>8</v>
      </c>
      <c r="L6" s="21"/>
      <c r="M6" s="21"/>
      <c r="N6" s="21">
        <v>3</v>
      </c>
      <c r="O6" s="31">
        <v>21</v>
      </c>
      <c r="P6" s="21">
        <v>37</v>
      </c>
      <c r="Q6" s="21">
        <v>57</v>
      </c>
      <c r="R6" s="21"/>
      <c r="S6" s="21"/>
      <c r="T6" s="21">
        <v>8</v>
      </c>
      <c r="U6" s="41">
        <v>10</v>
      </c>
      <c r="V6" s="21">
        <v>16</v>
      </c>
      <c r="W6" s="21">
        <v>16</v>
      </c>
      <c r="X6" s="21"/>
      <c r="Y6" s="21"/>
      <c r="Z6" s="21">
        <v>4</v>
      </c>
      <c r="AA6" s="51">
        <v>4</v>
      </c>
      <c r="AB6" s="21">
        <v>10</v>
      </c>
      <c r="AC6" s="21">
        <v>16</v>
      </c>
      <c r="AD6" s="21"/>
      <c r="AE6" s="21"/>
      <c r="AF6" s="52">
        <v>3</v>
      </c>
    </row>
    <row r="7" spans="1:56" x14ac:dyDescent="0.15">
      <c r="A7" s="1" t="s">
        <v>20</v>
      </c>
      <c r="B7" s="1" t="s">
        <v>22</v>
      </c>
      <c r="C7" s="1">
        <v>30</v>
      </c>
      <c r="D7" s="1" t="s">
        <v>21</v>
      </c>
      <c r="E7" s="1">
        <v>200</v>
      </c>
      <c r="F7" s="1">
        <v>16</v>
      </c>
      <c r="G7" s="1">
        <v>1</v>
      </c>
      <c r="I7" s="22">
        <v>3.5</v>
      </c>
      <c r="J7" s="3">
        <v>5.3</v>
      </c>
      <c r="K7" s="3">
        <v>8.6999999999999993</v>
      </c>
      <c r="L7" s="21"/>
      <c r="M7" s="21"/>
      <c r="N7" s="21"/>
      <c r="O7" s="32">
        <v>14.5</v>
      </c>
      <c r="P7" s="3">
        <v>18.5</v>
      </c>
      <c r="Q7" s="3">
        <v>24</v>
      </c>
      <c r="R7" s="21"/>
      <c r="S7" s="21"/>
      <c r="T7" s="21"/>
      <c r="U7" s="59">
        <v>2.7</v>
      </c>
      <c r="V7" s="3">
        <v>6.1</v>
      </c>
      <c r="W7" s="3">
        <v>12.7</v>
      </c>
      <c r="X7" s="21"/>
      <c r="Y7" s="21"/>
      <c r="Z7" s="21"/>
      <c r="AA7" s="60" t="s">
        <v>23</v>
      </c>
      <c r="AB7" s="3">
        <v>1</v>
      </c>
      <c r="AC7" s="3">
        <v>4.5</v>
      </c>
      <c r="AD7" s="21"/>
      <c r="AE7" s="21"/>
      <c r="AF7" s="52"/>
    </row>
    <row r="8" spans="1:56" x14ac:dyDescent="0.15">
      <c r="A8" s="1" t="s">
        <v>20</v>
      </c>
      <c r="B8" s="1" t="s">
        <v>22</v>
      </c>
      <c r="C8" s="1">
        <v>30</v>
      </c>
      <c r="D8" s="1" t="s">
        <v>21</v>
      </c>
      <c r="E8" s="1">
        <v>200</v>
      </c>
      <c r="F8" s="1">
        <v>16</v>
      </c>
      <c r="G8" s="1">
        <v>4</v>
      </c>
      <c r="I8" s="22">
        <v>5.5</v>
      </c>
      <c r="J8" s="3">
        <v>8.1999999999999993</v>
      </c>
      <c r="K8" s="3">
        <v>13.4</v>
      </c>
      <c r="L8" s="21"/>
      <c r="M8" s="21"/>
      <c r="N8" s="21"/>
      <c r="O8" s="32">
        <v>21</v>
      </c>
      <c r="P8" s="3">
        <v>29.4</v>
      </c>
      <c r="Q8" s="3">
        <v>47.6</v>
      </c>
      <c r="R8" s="21"/>
      <c r="S8" s="21"/>
      <c r="T8" s="21"/>
      <c r="U8" s="59">
        <v>4</v>
      </c>
      <c r="V8" s="3">
        <v>8.4</v>
      </c>
      <c r="W8" s="3">
        <v>14.6</v>
      </c>
      <c r="X8" s="21"/>
      <c r="Y8" s="21"/>
      <c r="Z8" s="21"/>
      <c r="AA8" s="60" t="s">
        <v>23</v>
      </c>
      <c r="AB8" s="3">
        <v>1.3</v>
      </c>
      <c r="AC8" s="3">
        <v>5.8</v>
      </c>
      <c r="AD8" s="21"/>
      <c r="AE8" s="21"/>
      <c r="AF8" s="52"/>
    </row>
    <row r="9" spans="1:56" x14ac:dyDescent="0.15">
      <c r="A9" s="1" t="s">
        <v>20</v>
      </c>
      <c r="B9" s="1" t="s">
        <v>24</v>
      </c>
      <c r="C9" s="1">
        <v>30</v>
      </c>
      <c r="D9" s="1" t="s">
        <v>25</v>
      </c>
      <c r="E9" s="1">
        <v>20</v>
      </c>
      <c r="F9" s="1">
        <v>16</v>
      </c>
      <c r="G9" s="1">
        <v>1</v>
      </c>
      <c r="I9" s="22">
        <v>3.8</v>
      </c>
      <c r="J9" s="3">
        <v>5.3</v>
      </c>
      <c r="K9" s="3">
        <v>8.1999999999999993</v>
      </c>
      <c r="L9" s="21"/>
      <c r="M9" s="21"/>
      <c r="N9" s="21"/>
      <c r="O9" s="32">
        <v>18.600000000000001</v>
      </c>
      <c r="P9" s="3">
        <v>21.1</v>
      </c>
      <c r="Q9" s="3">
        <v>25.2</v>
      </c>
      <c r="R9" s="21"/>
      <c r="S9" s="21"/>
      <c r="T9" s="21"/>
      <c r="U9" s="59">
        <v>5.0999999999999996</v>
      </c>
      <c r="V9" s="3">
        <v>7.8</v>
      </c>
      <c r="W9" s="3">
        <v>13.8</v>
      </c>
      <c r="X9" s="21"/>
      <c r="Y9" s="21"/>
      <c r="Z9" s="21"/>
      <c r="AA9" s="60" t="s">
        <v>23</v>
      </c>
      <c r="AB9" s="3">
        <v>1.6</v>
      </c>
      <c r="AC9" s="3">
        <v>4.9000000000000004</v>
      </c>
      <c r="AD9" s="21"/>
      <c r="AE9" s="21"/>
      <c r="AF9" s="52"/>
    </row>
    <row r="10" spans="1:56" x14ac:dyDescent="0.15">
      <c r="A10" s="1" t="s">
        <v>20</v>
      </c>
      <c r="B10" s="1" t="s">
        <v>24</v>
      </c>
      <c r="C10" s="1">
        <v>30</v>
      </c>
      <c r="D10" s="1" t="s">
        <v>25</v>
      </c>
      <c r="E10" s="1">
        <v>20</v>
      </c>
      <c r="F10" s="1">
        <v>16</v>
      </c>
      <c r="G10" s="1">
        <v>4</v>
      </c>
      <c r="I10" s="22">
        <v>5.2</v>
      </c>
      <c r="J10" s="3">
        <v>7.2</v>
      </c>
      <c r="K10" s="3">
        <v>9.8000000000000007</v>
      </c>
      <c r="L10" s="21"/>
      <c r="M10" s="21"/>
      <c r="N10" s="21"/>
      <c r="O10" s="32">
        <v>28.3</v>
      </c>
      <c r="P10" s="3">
        <v>37.1</v>
      </c>
      <c r="Q10" s="3">
        <v>51</v>
      </c>
      <c r="R10" s="21"/>
      <c r="S10" s="21"/>
      <c r="T10" s="21"/>
      <c r="U10" s="59">
        <v>7.4</v>
      </c>
      <c r="V10" s="3">
        <v>11.7</v>
      </c>
      <c r="W10" s="3">
        <v>15.6</v>
      </c>
      <c r="X10" s="21"/>
      <c r="Y10" s="21"/>
      <c r="Z10" s="21"/>
      <c r="AA10" s="60" t="s">
        <v>23</v>
      </c>
      <c r="AB10" s="3">
        <v>2.2000000000000002</v>
      </c>
      <c r="AC10" s="3">
        <v>8.8000000000000007</v>
      </c>
      <c r="AD10" s="21"/>
      <c r="AE10" s="21"/>
      <c r="AF10" s="52"/>
    </row>
    <row r="11" spans="1:56" x14ac:dyDescent="0.15">
      <c r="A11" s="1" t="s">
        <v>26</v>
      </c>
      <c r="B11" s="1" t="s">
        <v>27</v>
      </c>
      <c r="C11" s="1">
        <v>30</v>
      </c>
      <c r="D11" s="1" t="s">
        <v>3</v>
      </c>
      <c r="E11" s="1">
        <v>200</v>
      </c>
      <c r="F11" s="1">
        <v>16</v>
      </c>
      <c r="G11" s="1">
        <v>4</v>
      </c>
      <c r="I11" s="20">
        <v>2</v>
      </c>
      <c r="J11" s="21">
        <v>3</v>
      </c>
      <c r="K11" s="21">
        <v>4</v>
      </c>
      <c r="L11" s="21">
        <v>1</v>
      </c>
      <c r="M11" s="21">
        <v>1</v>
      </c>
      <c r="N11" s="21">
        <v>2</v>
      </c>
      <c r="O11" s="31">
        <v>5</v>
      </c>
      <c r="P11" s="21">
        <v>13</v>
      </c>
      <c r="Q11" s="21">
        <v>23</v>
      </c>
      <c r="R11" s="21">
        <v>1</v>
      </c>
      <c r="S11" s="21">
        <v>2</v>
      </c>
      <c r="T11" s="21">
        <v>4</v>
      </c>
      <c r="U11" s="41">
        <v>6</v>
      </c>
      <c r="V11" s="21">
        <v>7</v>
      </c>
      <c r="W11" s="21">
        <v>13</v>
      </c>
      <c r="X11" s="21">
        <v>0</v>
      </c>
      <c r="Y11" s="21">
        <v>0</v>
      </c>
      <c r="Z11" s="21">
        <v>2</v>
      </c>
      <c r="AA11" s="51">
        <v>1</v>
      </c>
      <c r="AB11" s="21">
        <v>2</v>
      </c>
      <c r="AC11" s="21">
        <v>5</v>
      </c>
      <c r="AD11" s="21">
        <v>0</v>
      </c>
      <c r="AE11" s="21">
        <v>0</v>
      </c>
      <c r="AF11" s="52">
        <v>2</v>
      </c>
    </row>
    <row r="12" spans="1:56" x14ac:dyDescent="0.15">
      <c r="A12" s="1" t="s">
        <v>29</v>
      </c>
      <c r="B12" s="1" t="s">
        <v>30</v>
      </c>
      <c r="C12" s="1">
        <v>30</v>
      </c>
      <c r="D12" s="1" t="s">
        <v>31</v>
      </c>
      <c r="E12" s="1">
        <v>200</v>
      </c>
      <c r="F12" s="1">
        <v>16</v>
      </c>
      <c r="G12" s="1">
        <v>4</v>
      </c>
      <c r="I12" s="20">
        <v>1</v>
      </c>
      <c r="J12" s="21">
        <v>2</v>
      </c>
      <c r="K12" s="21">
        <v>3</v>
      </c>
      <c r="L12" s="21"/>
      <c r="M12" s="21"/>
      <c r="N12" s="21"/>
      <c r="O12" s="31">
        <v>2</v>
      </c>
      <c r="P12" s="21">
        <v>6</v>
      </c>
      <c r="Q12" s="21">
        <v>20</v>
      </c>
      <c r="R12" s="21"/>
      <c r="S12" s="21"/>
      <c r="T12" s="21"/>
      <c r="U12" s="41">
        <v>1</v>
      </c>
      <c r="V12" s="21">
        <v>4</v>
      </c>
      <c r="W12" s="21">
        <v>15</v>
      </c>
      <c r="X12" s="21">
        <v>0</v>
      </c>
      <c r="Y12" s="21">
        <v>0</v>
      </c>
      <c r="Z12" s="21">
        <v>1</v>
      </c>
      <c r="AA12" s="51" t="s">
        <v>23</v>
      </c>
      <c r="AB12" s="21">
        <v>1</v>
      </c>
      <c r="AC12" s="21">
        <v>6</v>
      </c>
      <c r="AD12" s="21">
        <v>0</v>
      </c>
      <c r="AE12" s="21">
        <v>0</v>
      </c>
      <c r="AF12" s="52">
        <v>1</v>
      </c>
    </row>
    <row r="13" spans="1:56" ht="27" x14ac:dyDescent="0.15">
      <c r="A13" s="1" t="s">
        <v>36</v>
      </c>
      <c r="B13" s="1" t="s">
        <v>37</v>
      </c>
      <c r="C13" s="1">
        <v>30</v>
      </c>
      <c r="D13" s="1" t="s">
        <v>38</v>
      </c>
      <c r="E13" s="1">
        <v>200</v>
      </c>
      <c r="F13" s="1">
        <v>16</v>
      </c>
      <c r="G13" s="1">
        <v>4</v>
      </c>
      <c r="I13" s="20"/>
      <c r="J13" s="21"/>
      <c r="K13" s="21"/>
      <c r="L13" s="21">
        <v>1</v>
      </c>
      <c r="M13" s="21">
        <v>2</v>
      </c>
      <c r="N13" s="21">
        <v>7</v>
      </c>
      <c r="O13" s="31"/>
      <c r="P13" s="21"/>
      <c r="Q13" s="21"/>
      <c r="R13" s="21">
        <v>6</v>
      </c>
      <c r="S13" s="21">
        <v>18</v>
      </c>
      <c r="T13" s="21">
        <v>56</v>
      </c>
      <c r="U13" s="41"/>
      <c r="V13" s="21"/>
      <c r="W13" s="21"/>
      <c r="X13" s="21">
        <v>2</v>
      </c>
      <c r="Y13" s="21">
        <v>11</v>
      </c>
      <c r="Z13" s="21">
        <v>16</v>
      </c>
      <c r="AA13" s="51"/>
      <c r="AB13" s="21"/>
      <c r="AC13" s="21"/>
      <c r="AD13" s="21">
        <v>0</v>
      </c>
      <c r="AE13" s="21">
        <v>6</v>
      </c>
      <c r="AF13" s="52">
        <v>7</v>
      </c>
    </row>
    <row r="14" spans="1:56" ht="27" x14ac:dyDescent="0.15">
      <c r="A14" s="1" t="s">
        <v>36</v>
      </c>
      <c r="B14" s="1" t="s">
        <v>37</v>
      </c>
      <c r="C14" s="1">
        <v>30</v>
      </c>
      <c r="D14" s="1" t="s">
        <v>25</v>
      </c>
      <c r="E14" s="1">
        <v>20</v>
      </c>
      <c r="F14" s="1">
        <v>16</v>
      </c>
      <c r="G14" s="1">
        <v>4</v>
      </c>
      <c r="I14" s="20"/>
      <c r="J14" s="21"/>
      <c r="K14" s="21"/>
      <c r="L14" s="21">
        <v>4</v>
      </c>
      <c r="M14" s="21">
        <v>6</v>
      </c>
      <c r="N14" s="21">
        <v>8</v>
      </c>
      <c r="O14" s="31"/>
      <c r="P14" s="21"/>
      <c r="Q14" s="21"/>
      <c r="R14" s="21">
        <v>48</v>
      </c>
      <c r="S14" s="21">
        <v>60</v>
      </c>
      <c r="T14" s="21">
        <v>82</v>
      </c>
      <c r="U14" s="41"/>
      <c r="V14" s="21"/>
      <c r="W14" s="21"/>
      <c r="X14" s="21">
        <v>12</v>
      </c>
      <c r="Y14" s="21">
        <v>14</v>
      </c>
      <c r="Z14" s="21">
        <v>16</v>
      </c>
      <c r="AA14" s="51"/>
      <c r="AB14" s="21"/>
      <c r="AC14" s="21"/>
      <c r="AD14" s="21">
        <v>9</v>
      </c>
      <c r="AE14" s="21">
        <v>9</v>
      </c>
      <c r="AF14" s="52">
        <v>10</v>
      </c>
    </row>
    <row r="15" spans="1:56" x14ac:dyDescent="0.15">
      <c r="A15" s="1" t="s">
        <v>45</v>
      </c>
      <c r="B15" s="1" t="s">
        <v>46</v>
      </c>
      <c r="C15" s="1">
        <v>30</v>
      </c>
      <c r="D15" s="1" t="s">
        <v>47</v>
      </c>
      <c r="E15" s="1">
        <v>200</v>
      </c>
      <c r="F15" s="1">
        <v>16</v>
      </c>
      <c r="G15" s="1">
        <v>8</v>
      </c>
      <c r="I15" s="20">
        <v>3</v>
      </c>
      <c r="J15" s="21">
        <v>4</v>
      </c>
      <c r="K15" s="21">
        <v>6</v>
      </c>
      <c r="L15" s="21">
        <v>1</v>
      </c>
      <c r="M15" s="21">
        <v>2</v>
      </c>
      <c r="N15" s="21">
        <v>4</v>
      </c>
      <c r="O15" s="31">
        <v>14</v>
      </c>
      <c r="P15" s="21">
        <v>22</v>
      </c>
      <c r="Q15" s="21">
        <v>40</v>
      </c>
      <c r="R15" s="21">
        <v>3</v>
      </c>
      <c r="S15" s="21">
        <v>5</v>
      </c>
      <c r="T15" s="21">
        <v>9</v>
      </c>
      <c r="U15" s="41">
        <v>7</v>
      </c>
      <c r="V15" s="21">
        <v>13</v>
      </c>
      <c r="W15" s="21">
        <v>16</v>
      </c>
      <c r="X15" s="21">
        <v>2</v>
      </c>
      <c r="Y15" s="21">
        <v>2</v>
      </c>
      <c r="Z15" s="21">
        <v>4</v>
      </c>
      <c r="AA15" s="51"/>
      <c r="AB15" s="21"/>
      <c r="AC15" s="21"/>
      <c r="AD15" s="21"/>
      <c r="AE15" s="21"/>
      <c r="AF15" s="52"/>
    </row>
    <row r="16" spans="1:56" ht="27" x14ac:dyDescent="0.15">
      <c r="A16" s="1" t="s">
        <v>6</v>
      </c>
      <c r="B16" s="1" t="s">
        <v>13</v>
      </c>
      <c r="C16" s="1">
        <v>30</v>
      </c>
      <c r="D16" s="1" t="s">
        <v>3</v>
      </c>
      <c r="E16" s="1">
        <v>200</v>
      </c>
      <c r="F16" s="1">
        <v>32</v>
      </c>
      <c r="G16" s="1">
        <v>4</v>
      </c>
      <c r="I16" s="20">
        <v>3</v>
      </c>
      <c r="J16" s="21">
        <v>5</v>
      </c>
      <c r="K16" s="21">
        <v>8</v>
      </c>
      <c r="L16" s="21"/>
      <c r="M16" s="21"/>
      <c r="N16" s="21">
        <v>3</v>
      </c>
      <c r="O16" s="31">
        <v>27</v>
      </c>
      <c r="P16" s="21">
        <v>56</v>
      </c>
      <c r="Q16" s="21">
        <v>96</v>
      </c>
      <c r="R16" s="21"/>
      <c r="S16" s="21"/>
      <c r="T16" s="21">
        <v>10</v>
      </c>
      <c r="U16" s="41">
        <v>12</v>
      </c>
      <c r="V16" s="21">
        <v>25</v>
      </c>
      <c r="W16" s="21">
        <v>32</v>
      </c>
      <c r="X16" s="21"/>
      <c r="Y16" s="21"/>
      <c r="Z16" s="21">
        <v>6</v>
      </c>
      <c r="AA16" s="51">
        <v>6</v>
      </c>
      <c r="AB16" s="21">
        <v>14</v>
      </c>
      <c r="AC16" s="21">
        <v>28</v>
      </c>
      <c r="AD16" s="21"/>
      <c r="AE16" s="21"/>
      <c r="AF16" s="52">
        <v>4</v>
      </c>
    </row>
    <row r="17" spans="1:56" ht="27" x14ac:dyDescent="0.15">
      <c r="A17" s="1" t="s">
        <v>6</v>
      </c>
      <c r="B17" s="1" t="s">
        <v>13</v>
      </c>
      <c r="C17" s="1">
        <v>30</v>
      </c>
      <c r="D17" s="1" t="s">
        <v>3</v>
      </c>
      <c r="E17" s="1">
        <v>200</v>
      </c>
      <c r="F17" s="1">
        <v>32</v>
      </c>
      <c r="G17" s="1">
        <v>8</v>
      </c>
      <c r="I17" s="20">
        <v>4</v>
      </c>
      <c r="J17" s="21">
        <v>6</v>
      </c>
      <c r="K17" s="21">
        <v>10</v>
      </c>
      <c r="L17" s="21"/>
      <c r="M17" s="21"/>
      <c r="N17" s="21">
        <v>3</v>
      </c>
      <c r="O17" s="31">
        <v>39</v>
      </c>
      <c r="P17" s="21">
        <v>70</v>
      </c>
      <c r="Q17" s="21">
        <v>112</v>
      </c>
      <c r="R17" s="21"/>
      <c r="S17" s="21"/>
      <c r="T17" s="21">
        <v>11</v>
      </c>
      <c r="U17" s="41">
        <v>17</v>
      </c>
      <c r="V17" s="21">
        <v>28</v>
      </c>
      <c r="W17" s="21">
        <v>32</v>
      </c>
      <c r="X17" s="21"/>
      <c r="Y17" s="21"/>
      <c r="Z17" s="21">
        <v>7</v>
      </c>
      <c r="AA17" s="51">
        <v>8</v>
      </c>
      <c r="AB17" s="21">
        <v>18</v>
      </c>
      <c r="AC17" s="21">
        <v>30</v>
      </c>
      <c r="AD17" s="21"/>
      <c r="AE17" s="21"/>
      <c r="AF17" s="52">
        <v>4</v>
      </c>
    </row>
    <row r="18" spans="1:56" ht="27" x14ac:dyDescent="0.15">
      <c r="A18" s="1" t="s">
        <v>6</v>
      </c>
      <c r="B18" s="1" t="s">
        <v>13</v>
      </c>
      <c r="C18" s="1">
        <v>30</v>
      </c>
      <c r="D18" s="1" t="s">
        <v>3</v>
      </c>
      <c r="E18" s="1">
        <v>200</v>
      </c>
      <c r="F18" s="1">
        <v>64</v>
      </c>
      <c r="G18" s="1">
        <v>4</v>
      </c>
      <c r="I18" s="20">
        <v>3</v>
      </c>
      <c r="J18" s="21">
        <v>5</v>
      </c>
      <c r="K18" s="21">
        <v>9</v>
      </c>
      <c r="L18" s="21"/>
      <c r="M18" s="21"/>
      <c r="N18" s="21">
        <v>3</v>
      </c>
      <c r="O18" s="31">
        <v>53</v>
      </c>
      <c r="P18" s="21">
        <v>114</v>
      </c>
      <c r="Q18" s="21">
        <v>189</v>
      </c>
      <c r="R18" s="21"/>
      <c r="S18" s="21"/>
      <c r="T18" s="21">
        <v>16</v>
      </c>
      <c r="U18" s="41">
        <v>26</v>
      </c>
      <c r="V18" s="21">
        <v>51</v>
      </c>
      <c r="W18" s="21">
        <v>64</v>
      </c>
      <c r="X18" s="21"/>
      <c r="Y18" s="21"/>
      <c r="Z18" s="21">
        <v>11</v>
      </c>
      <c r="AA18" s="51">
        <v>11</v>
      </c>
      <c r="AB18" s="21">
        <v>28</v>
      </c>
      <c r="AC18" s="21">
        <v>55</v>
      </c>
      <c r="AD18" s="21"/>
      <c r="AE18" s="21"/>
      <c r="AF18" s="52">
        <v>6</v>
      </c>
    </row>
    <row r="19" spans="1:56" x14ac:dyDescent="0.15">
      <c r="I19" s="20"/>
      <c r="J19" s="21"/>
      <c r="K19" s="21"/>
      <c r="L19" s="21"/>
      <c r="M19" s="21"/>
      <c r="N19" s="21"/>
      <c r="O19" s="31"/>
      <c r="P19" s="21"/>
      <c r="Q19" s="21"/>
      <c r="R19" s="21"/>
      <c r="S19" s="21"/>
      <c r="T19" s="21"/>
      <c r="U19" s="41"/>
      <c r="V19" s="21"/>
      <c r="W19" s="21"/>
      <c r="X19" s="21"/>
      <c r="Y19" s="21"/>
      <c r="Z19" s="21"/>
      <c r="AA19" s="51"/>
      <c r="AB19" s="21"/>
      <c r="AC19" s="21"/>
      <c r="AD19" s="21"/>
      <c r="AE19" s="21"/>
      <c r="AF19" s="52"/>
    </row>
    <row r="20" spans="1:56" x14ac:dyDescent="0.15">
      <c r="I20" s="20"/>
      <c r="J20" s="21"/>
      <c r="K20" s="21"/>
      <c r="L20" s="21"/>
      <c r="M20" s="21"/>
      <c r="N20" s="21"/>
      <c r="O20" s="31"/>
      <c r="P20" s="21"/>
      <c r="Q20" s="21"/>
      <c r="R20" s="21"/>
      <c r="S20" s="21"/>
      <c r="T20" s="21"/>
      <c r="U20" s="41"/>
      <c r="V20" s="21"/>
      <c r="W20" s="21"/>
      <c r="X20" s="21"/>
      <c r="Y20" s="21"/>
      <c r="Z20" s="21"/>
      <c r="AA20" s="51"/>
      <c r="AB20" s="21"/>
      <c r="AC20" s="21"/>
      <c r="AD20" s="21"/>
      <c r="AE20" s="21"/>
      <c r="AF20" s="52"/>
    </row>
    <row r="21" spans="1:56" x14ac:dyDescent="0.15">
      <c r="I21" s="20"/>
      <c r="J21" s="21"/>
      <c r="K21" s="21"/>
      <c r="L21" s="21"/>
      <c r="M21" s="21"/>
      <c r="N21" s="21"/>
      <c r="O21" s="31"/>
      <c r="P21" s="21"/>
      <c r="Q21" s="21"/>
      <c r="R21" s="21"/>
      <c r="S21" s="21"/>
      <c r="T21" s="21"/>
      <c r="U21" s="41"/>
      <c r="V21" s="21"/>
      <c r="W21" s="21"/>
      <c r="X21" s="21"/>
      <c r="Y21" s="21"/>
      <c r="Z21" s="21"/>
      <c r="AA21" s="51"/>
      <c r="AB21" s="21"/>
      <c r="AC21" s="21"/>
      <c r="AD21" s="21"/>
      <c r="AE21" s="21"/>
      <c r="AF21" s="52"/>
    </row>
    <row r="22" spans="1:56" x14ac:dyDescent="0.15">
      <c r="I22" s="20"/>
      <c r="J22" s="21"/>
      <c r="K22" s="21"/>
      <c r="L22" s="21"/>
      <c r="M22" s="21"/>
      <c r="N22" s="21"/>
      <c r="O22" s="31"/>
      <c r="P22" s="21"/>
      <c r="Q22" s="21"/>
      <c r="R22" s="21"/>
      <c r="S22" s="21"/>
      <c r="T22" s="21"/>
      <c r="U22" s="41"/>
      <c r="V22" s="21"/>
      <c r="W22" s="21"/>
      <c r="X22" s="21"/>
      <c r="Y22" s="21"/>
      <c r="Z22" s="21"/>
      <c r="AA22" s="51"/>
      <c r="AB22" s="21"/>
      <c r="AC22" s="21"/>
      <c r="AD22" s="21"/>
      <c r="AE22" s="21"/>
      <c r="AF22" s="52"/>
    </row>
    <row r="23" spans="1:56" s="13" customFormat="1" x14ac:dyDescent="0.15">
      <c r="A23" s="13" t="s">
        <v>48</v>
      </c>
      <c r="B23" s="14"/>
      <c r="C23" s="14"/>
      <c r="D23" s="14"/>
      <c r="E23" s="14"/>
      <c r="F23" s="14"/>
      <c r="G23" s="14"/>
      <c r="H23" s="14"/>
      <c r="I23" s="23">
        <f>MIN(I3:I22)</f>
        <v>1</v>
      </c>
      <c r="J23" s="24">
        <f t="shared" ref="J23:AF23" si="0">MIN(J3:J22)</f>
        <v>2</v>
      </c>
      <c r="K23" s="24">
        <f t="shared" si="0"/>
        <v>3</v>
      </c>
      <c r="L23" s="24">
        <f>MIN(L3:L22)</f>
        <v>1</v>
      </c>
      <c r="M23" s="24">
        <f>MIN(M3:M22)</f>
        <v>1</v>
      </c>
      <c r="N23" s="24">
        <f>MIN(N3:N22)</f>
        <v>2</v>
      </c>
      <c r="O23" s="33">
        <f t="shared" si="0"/>
        <v>2</v>
      </c>
      <c r="P23" s="34">
        <f t="shared" si="0"/>
        <v>6</v>
      </c>
      <c r="Q23" s="34">
        <f t="shared" si="0"/>
        <v>9.1</v>
      </c>
      <c r="R23" s="34">
        <f>MIN(R3:R22)</f>
        <v>1</v>
      </c>
      <c r="S23" s="34">
        <f>MIN(S3:S22)</f>
        <v>2</v>
      </c>
      <c r="T23" s="34">
        <f>MIN(T3:T22)</f>
        <v>4</v>
      </c>
      <c r="U23" s="42">
        <f t="shared" si="0"/>
        <v>1</v>
      </c>
      <c r="V23" s="43">
        <f t="shared" si="0"/>
        <v>4</v>
      </c>
      <c r="W23" s="43">
        <f t="shared" si="0"/>
        <v>12.7</v>
      </c>
      <c r="X23" s="43">
        <f>MIN(X3:X22)</f>
        <v>0</v>
      </c>
      <c r="Y23" s="43">
        <f>MIN(Y3:Y22)</f>
        <v>0</v>
      </c>
      <c r="Z23" s="43">
        <f>MIN(Z3:Z22)</f>
        <v>1</v>
      </c>
      <c r="AA23" s="53">
        <f t="shared" si="0"/>
        <v>1</v>
      </c>
      <c r="AB23" s="54">
        <f t="shared" si="0"/>
        <v>1</v>
      </c>
      <c r="AC23" s="54">
        <f t="shared" si="0"/>
        <v>4.5</v>
      </c>
      <c r="AD23" s="54">
        <f t="shared" si="0"/>
        <v>0</v>
      </c>
      <c r="AE23" s="54">
        <f t="shared" si="0"/>
        <v>0</v>
      </c>
      <c r="AF23" s="55">
        <f t="shared" si="0"/>
        <v>1</v>
      </c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</row>
    <row r="24" spans="1:56" s="13" customFormat="1" x14ac:dyDescent="0.15">
      <c r="A24" s="13" t="s">
        <v>49</v>
      </c>
      <c r="B24" s="14"/>
      <c r="C24" s="14"/>
      <c r="D24" s="14"/>
      <c r="E24" s="14"/>
      <c r="F24" s="14"/>
      <c r="G24" s="14"/>
      <c r="H24" s="14"/>
      <c r="I24" s="23">
        <f>AVERAGE(I3:I22)</f>
        <v>3.1214285714285714</v>
      </c>
      <c r="J24" s="24">
        <f t="shared" ref="J24:AF24" si="1">AVERAGE(J3:J22)</f>
        <v>4.7214285714285706</v>
      </c>
      <c r="K24" s="24">
        <f t="shared" si="1"/>
        <v>7.3357142857142863</v>
      </c>
      <c r="L24" s="24">
        <f>AVERAGE(L3:L22)</f>
        <v>1.75</v>
      </c>
      <c r="M24" s="24">
        <f>AVERAGE(M3:M22)</f>
        <v>2.75</v>
      </c>
      <c r="N24" s="24">
        <f>AVERAGE(N3:N22)</f>
        <v>3.8888888888888888</v>
      </c>
      <c r="O24" s="33">
        <f t="shared" si="1"/>
        <v>19.235714285714288</v>
      </c>
      <c r="P24" s="34">
        <f t="shared" si="1"/>
        <v>33.43571428571429</v>
      </c>
      <c r="Q24" s="34">
        <f t="shared" si="1"/>
        <v>53.892857142857146</v>
      </c>
      <c r="R24" s="34">
        <f>AVERAGE(R3:R22)</f>
        <v>14.5</v>
      </c>
      <c r="S24" s="34">
        <f>AVERAGE(S3:S22)</f>
        <v>21.25</v>
      </c>
      <c r="T24" s="34">
        <f>AVERAGE(T3:T22)</f>
        <v>22.444444444444443</v>
      </c>
      <c r="U24" s="42">
        <f t="shared" si="1"/>
        <v>8.85</v>
      </c>
      <c r="V24" s="43">
        <f t="shared" si="1"/>
        <v>16.083333333333332</v>
      </c>
      <c r="W24" s="43">
        <f t="shared" si="1"/>
        <v>21.724999999999998</v>
      </c>
      <c r="X24" s="43">
        <f>AVERAGE(X3:X22)</f>
        <v>3.2</v>
      </c>
      <c r="Y24" s="43">
        <f>AVERAGE(Y3:Y22)</f>
        <v>5.4</v>
      </c>
      <c r="Z24" s="43">
        <f>AVERAGE(Z3:Z22)</f>
        <v>7.1</v>
      </c>
      <c r="AA24" s="53">
        <f t="shared" si="1"/>
        <v>5.666666666666667</v>
      </c>
      <c r="AB24" s="54">
        <f t="shared" si="1"/>
        <v>7.918181818181818</v>
      </c>
      <c r="AC24" s="54">
        <f t="shared" si="1"/>
        <v>16.363636363636363</v>
      </c>
      <c r="AD24" s="54">
        <f t="shared" si="1"/>
        <v>2.25</v>
      </c>
      <c r="AE24" s="54">
        <f t="shared" si="1"/>
        <v>3.75</v>
      </c>
      <c r="AF24" s="55">
        <f t="shared" si="1"/>
        <v>4.333333333333333</v>
      </c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</row>
    <row r="25" spans="1:56" s="13" customFormat="1" x14ac:dyDescent="0.15">
      <c r="A25" s="13" t="s">
        <v>50</v>
      </c>
      <c r="B25" s="14"/>
      <c r="C25" s="14"/>
      <c r="D25" s="14"/>
      <c r="E25" s="14"/>
      <c r="F25" s="14"/>
      <c r="G25" s="14"/>
      <c r="H25" s="14"/>
      <c r="I25" s="23">
        <f>MEDIAN(I3:I22)</f>
        <v>3</v>
      </c>
      <c r="J25" s="24">
        <f t="shared" ref="J25:AF25" si="2">MEDIAN(J3:J22)</f>
        <v>5</v>
      </c>
      <c r="K25" s="24">
        <f t="shared" si="2"/>
        <v>8</v>
      </c>
      <c r="L25" s="24">
        <f>MEDIAN(L3:L22)</f>
        <v>1</v>
      </c>
      <c r="M25" s="24">
        <f>MEDIAN(M3:M22)</f>
        <v>2</v>
      </c>
      <c r="N25" s="24">
        <f>MEDIAN(N3:N22)</f>
        <v>3</v>
      </c>
      <c r="O25" s="33">
        <f t="shared" si="2"/>
        <v>17.3</v>
      </c>
      <c r="P25" s="34">
        <f t="shared" si="2"/>
        <v>25.7</v>
      </c>
      <c r="Q25" s="34">
        <f t="shared" si="2"/>
        <v>43.8</v>
      </c>
      <c r="R25" s="34">
        <f>MEDIAN(R3:R22)</f>
        <v>4.5</v>
      </c>
      <c r="S25" s="34">
        <f>MEDIAN(S3:S22)</f>
        <v>11.5</v>
      </c>
      <c r="T25" s="34">
        <f>MEDIAN(T3:T22)</f>
        <v>10</v>
      </c>
      <c r="U25" s="42">
        <f t="shared" si="2"/>
        <v>7.2</v>
      </c>
      <c r="V25" s="43">
        <f t="shared" si="2"/>
        <v>12.35</v>
      </c>
      <c r="W25" s="43">
        <f t="shared" si="2"/>
        <v>15.8</v>
      </c>
      <c r="X25" s="43">
        <f>MEDIAN(X3:X22)</f>
        <v>2</v>
      </c>
      <c r="Y25" s="43">
        <f>MEDIAN(Y3:Y22)</f>
        <v>2</v>
      </c>
      <c r="Z25" s="43">
        <f>MEDIAN(Z3:Z22)</f>
        <v>5</v>
      </c>
      <c r="AA25" s="53">
        <f t="shared" si="2"/>
        <v>5</v>
      </c>
      <c r="AB25" s="54">
        <f t="shared" si="2"/>
        <v>2.2000000000000002</v>
      </c>
      <c r="AC25" s="54">
        <f t="shared" si="2"/>
        <v>8.8000000000000007</v>
      </c>
      <c r="AD25" s="54">
        <f t="shared" si="2"/>
        <v>0</v>
      </c>
      <c r="AE25" s="54">
        <f t="shared" si="2"/>
        <v>3</v>
      </c>
      <c r="AF25" s="55">
        <f t="shared" si="2"/>
        <v>4</v>
      </c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</row>
    <row r="26" spans="1:56" s="13" customFormat="1" x14ac:dyDescent="0.15">
      <c r="A26" s="13" t="s">
        <v>51</v>
      </c>
      <c r="B26" s="14"/>
      <c r="C26" s="14"/>
      <c r="D26" s="14"/>
      <c r="E26" s="14"/>
      <c r="F26" s="14"/>
      <c r="G26" s="14"/>
      <c r="H26" s="14"/>
      <c r="I26" s="25">
        <f>MAX(I3:I22)</f>
        <v>5.5</v>
      </c>
      <c r="J26" s="26">
        <f t="shared" ref="J26:AF26" si="3">MAX(J3:J22)</f>
        <v>8.1999999999999993</v>
      </c>
      <c r="K26" s="26">
        <f t="shared" si="3"/>
        <v>13.4</v>
      </c>
      <c r="L26" s="26">
        <f>MAX(L3:L22)</f>
        <v>4</v>
      </c>
      <c r="M26" s="26">
        <f>MAX(M3:M22)</f>
        <v>6</v>
      </c>
      <c r="N26" s="26">
        <f>MAX(N3:N22)</f>
        <v>8</v>
      </c>
      <c r="O26" s="35">
        <f t="shared" si="3"/>
        <v>53</v>
      </c>
      <c r="P26" s="36">
        <f t="shared" si="3"/>
        <v>114</v>
      </c>
      <c r="Q26" s="36">
        <f t="shared" si="3"/>
        <v>189</v>
      </c>
      <c r="R26" s="36">
        <f>MAX(R3:R22)</f>
        <v>48</v>
      </c>
      <c r="S26" s="36">
        <f>MAX(S3:S22)</f>
        <v>60</v>
      </c>
      <c r="T26" s="36">
        <f>MAX(T3:T22)</f>
        <v>82</v>
      </c>
      <c r="U26" s="44">
        <f t="shared" si="3"/>
        <v>26</v>
      </c>
      <c r="V26" s="45">
        <f t="shared" si="3"/>
        <v>51</v>
      </c>
      <c r="W26" s="45">
        <f t="shared" si="3"/>
        <v>64</v>
      </c>
      <c r="X26" s="45">
        <f>MAX(X3:X22)</f>
        <v>12</v>
      </c>
      <c r="Y26" s="45">
        <f>MAX(Y3:Y22)</f>
        <v>14</v>
      </c>
      <c r="Z26" s="45">
        <f>MAX(Z3:Z22)</f>
        <v>16</v>
      </c>
      <c r="AA26" s="56">
        <f t="shared" si="3"/>
        <v>11</v>
      </c>
      <c r="AB26" s="57">
        <f t="shared" si="3"/>
        <v>28</v>
      </c>
      <c r="AC26" s="57">
        <f t="shared" si="3"/>
        <v>55</v>
      </c>
      <c r="AD26" s="57">
        <f t="shared" si="3"/>
        <v>9</v>
      </c>
      <c r="AE26" s="57">
        <f t="shared" si="3"/>
        <v>9</v>
      </c>
      <c r="AF26" s="58">
        <f t="shared" si="3"/>
        <v>10</v>
      </c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</row>
  </sheetData>
  <autoFilter ref="A1:AF18">
    <filterColumn colId="8" showButton="0"/>
    <filterColumn colId="9" showButton="0"/>
    <filterColumn colId="14" showButton="0"/>
    <filterColumn colId="15" showButton="0"/>
    <filterColumn colId="20" showButton="0"/>
    <filterColumn colId="21" showButton="0"/>
    <filterColumn colId="26" showButton="0"/>
    <filterColumn colId="27" showButton="0"/>
    <filterColumn colId="29" showButton="0"/>
    <filterColumn colId="30" showButton="0"/>
    <sortState ref="A4:AF18">
      <sortCondition ref="F1:F18"/>
    </sortState>
  </autoFilter>
  <mergeCells count="16">
    <mergeCell ref="L1:N1"/>
    <mergeCell ref="R1:T1"/>
    <mergeCell ref="X1:Z1"/>
    <mergeCell ref="AD1:AF1"/>
    <mergeCell ref="G1:G2"/>
    <mergeCell ref="H1:H2"/>
    <mergeCell ref="I1:K1"/>
    <mergeCell ref="O1:Q1"/>
    <mergeCell ref="U1:W1"/>
    <mergeCell ref="AA1:AC1"/>
    <mergeCell ref="F1:F2"/>
    <mergeCell ref="A1:A2"/>
    <mergeCell ref="B1:B2"/>
    <mergeCell ref="C1:C2"/>
    <mergeCell ref="D1:D2"/>
    <mergeCell ref="E1:E2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SLS results (sub-6)</vt:lpstr>
      <vt:lpstr>SLS results (mmWave)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2017-10-11T16:04:55Z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